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565" firstSheet="1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S27" i="128" l="1"/>
  <c r="S24" i="128"/>
  <c r="T34" i="128"/>
  <c r="S34" i="128" s="1"/>
  <c r="T33" i="128"/>
  <c r="S33" i="128" s="1"/>
  <c r="T32" i="128"/>
  <c r="S32" i="128" s="1"/>
  <c r="T31" i="128"/>
  <c r="S31" i="128" s="1"/>
  <c r="T30" i="128"/>
  <c r="S30" i="128" s="1"/>
  <c r="T29" i="128"/>
  <c r="S29" i="128" s="1"/>
  <c r="T28" i="128"/>
  <c r="S28" i="128" s="1"/>
  <c r="T27" i="128"/>
  <c r="T26" i="128"/>
  <c r="S26" i="128" s="1"/>
  <c r="T25" i="128"/>
  <c r="S25" i="128" s="1"/>
  <c r="T24" i="128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R19" i="105" s="1"/>
  <c r="T19" i="105" s="1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W11" i="128" l="1"/>
  <c r="Y33" i="3196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AA29" i="31969" l="1"/>
  <c r="Y28" i="31969"/>
  <c r="B13" i="31961"/>
  <c r="B13" i="31962" s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21" i="31962"/>
  <c r="J42" i="97"/>
  <c r="F42" i="97"/>
  <c r="I42" i="97" s="1"/>
  <c r="F49" i="97"/>
  <c r="F13" i="31961" l="1"/>
  <c r="I13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<sst xmlns="http://schemas.openxmlformats.org/spreadsheetml/2006/main" count="773" uniqueCount="233">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</sst>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3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20150801</v>
      </c>
      <c r="C4" s="444">
        <v>0.375</v>
      </c>
      <c r="D4" s="445">
        <v>1440</v>
      </c>
      <c r="E4" s="443"/>
      <c r="F4" s="591">
        <v>3.6057000000000001</v>
      </c>
      <c r="G4" s="591">
        <v>697.44920000000002</v>
      </c>
      <c r="H4" s="443">
        <v>71.814999999999998</v>
      </c>
      <c r="I4" s="447"/>
      <c r="J4" s="592">
        <v>601.6866</v>
      </c>
      <c r="K4" s="448">
        <v>149142</v>
      </c>
      <c r="L4" s="449">
        <v>0</v>
      </c>
      <c r="N4" s="427">
        <v>1</v>
      </c>
      <c r="O4" s="593">
        <f>P4/4.1868</f>
        <v>8739.3214910298557</v>
      </c>
      <c r="P4" s="594">
        <f>'Balance de Energía'!K11</f>
        <v>36589.791218643797</v>
      </c>
      <c r="Q4" s="595">
        <f>P4*0.026839</f>
        <v>982.03340651718077</v>
      </c>
      <c r="S4" s="462">
        <f>T4/35.31467</f>
        <v>17037.86556691596</v>
      </c>
      <c r="T4" s="463">
        <f>J4*1000</f>
        <v>601686.6</v>
      </c>
      <c r="V4" s="596">
        <f>S4*O4/1000000</f>
        <v>148.89938471022623</v>
      </c>
      <c r="W4" s="597">
        <f>P4*S4/1000000</f>
        <v>623.41194390477517</v>
      </c>
      <c r="X4" s="598">
        <f>T4*Q4/1000000</f>
        <v>590.87634145374034</v>
      </c>
      <c r="AE4" s="535" t="str">
        <f>LEFT(J4,8)</f>
        <v>601.6866</v>
      </c>
      <c r="AF4" s="583"/>
      <c r="AG4" s="548"/>
      <c r="AH4" s="549"/>
      <c r="AI4" s="584">
        <f>IFERROR(AE4*1,0)</f>
        <v>601.6866</v>
      </c>
      <c r="AJ4" s="585">
        <f>AI4-AH4</f>
        <v>601.6866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20150802</v>
      </c>
      <c r="C5" s="453">
        <v>0.375</v>
      </c>
      <c r="D5" s="454">
        <v>1440</v>
      </c>
      <c r="E5" s="452"/>
      <c r="F5" s="599">
        <v>3.1190000000000002</v>
      </c>
      <c r="G5" s="599">
        <v>733.43420000000003</v>
      </c>
      <c r="H5" s="452">
        <v>72.319500000000005</v>
      </c>
      <c r="I5" s="456"/>
      <c r="J5" s="600">
        <v>549.92560000000003</v>
      </c>
      <c r="K5" s="457">
        <v>136656.9</v>
      </c>
      <c r="L5" s="458">
        <v>0</v>
      </c>
      <c r="N5" s="427">
        <v>2</v>
      </c>
      <c r="O5" s="601">
        <f t="shared" ref="O5:O34" si="0">P5/4.1868</f>
        <v>8754.7355298511993</v>
      </c>
      <c r="P5" s="594">
        <f>'Balance de Energía'!K12</f>
        <v>36654.326716381001</v>
      </c>
      <c r="Q5" s="595">
        <f t="shared" ref="Q5:Q34" si="1">P5*0.026839</f>
        <v>983.76547474094968</v>
      </c>
      <c r="S5" s="468">
        <f t="shared" ref="S5:S34" si="2">T5/35.31467</f>
        <v>15572.157406539549</v>
      </c>
      <c r="T5" s="469">
        <f t="shared" ref="T5:T34" si="3">J5*1000</f>
        <v>549925.6</v>
      </c>
      <c r="V5" s="593">
        <f t="shared" ref="V5:V34" si="4">S5*O5/1000000</f>
        <v>136.33011972346728</v>
      </c>
      <c r="W5" s="594">
        <f t="shared" ref="W5:W34" si="5">P5*S5/1000000</f>
        <v>570.78694525821288</v>
      </c>
      <c r="X5" s="595">
        <f t="shared" ref="X5:X34" si="6">T5*Q5/1000000</f>
        <v>540.99781895620151</v>
      </c>
      <c r="AE5" s="535" t="str">
        <f t="shared" ref="AE5:AE34" si="7">LEFT(J5,8)</f>
        <v>549.9256</v>
      </c>
      <c r="AF5" s="556"/>
      <c r="AG5" s="557"/>
      <c r="AH5" s="558"/>
      <c r="AI5" s="586">
        <f t="shared" ref="AI5:AI34" si="8">IFERROR(AE5*1,0)</f>
        <v>549.92560000000003</v>
      </c>
      <c r="AJ5" s="587">
        <f t="shared" ref="AJ5:AJ34" si="9">AI5-AH5</f>
        <v>549.92560000000003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20150803</v>
      </c>
      <c r="C6" s="453">
        <v>0.375</v>
      </c>
      <c r="D6" s="454">
        <v>1440</v>
      </c>
      <c r="E6" s="452"/>
      <c r="F6" s="599">
        <v>4.2619999999999996</v>
      </c>
      <c r="G6" s="599">
        <v>708.61199999999997</v>
      </c>
      <c r="H6" s="452">
        <v>71.680899999999994</v>
      </c>
      <c r="I6" s="456"/>
      <c r="J6" s="600">
        <v>720.4</v>
      </c>
      <c r="K6" s="457">
        <v>179391.4</v>
      </c>
      <c r="L6" s="458">
        <v>0</v>
      </c>
      <c r="N6" s="427">
        <v>3</v>
      </c>
      <c r="O6" s="601">
        <f t="shared" si="0"/>
        <v>8767.7865104779303</v>
      </c>
      <c r="P6" s="594">
        <f>'Balance de Energía'!K13</f>
        <v>36708.968562069</v>
      </c>
      <c r="Q6" s="595">
        <f t="shared" si="1"/>
        <v>985.23200723736977</v>
      </c>
      <c r="S6" s="468">
        <f t="shared" si="2"/>
        <v>20399.45439105052</v>
      </c>
      <c r="T6" s="469">
        <f t="shared" si="3"/>
        <v>720400</v>
      </c>
      <c r="V6" s="593">
        <f t="shared" si="4"/>
        <v>178.85806103096252</v>
      </c>
      <c r="W6" s="594">
        <f t="shared" si="5"/>
        <v>748.84292992443397</v>
      </c>
      <c r="X6" s="595">
        <f t="shared" si="6"/>
        <v>709.7611380138012</v>
      </c>
      <c r="AE6" s="535" t="str">
        <f t="shared" si="7"/>
        <v>720.4</v>
      </c>
      <c r="AF6" s="556"/>
      <c r="AG6" s="557"/>
      <c r="AH6" s="558"/>
      <c r="AI6" s="586">
        <f t="shared" si="8"/>
        <v>720.4</v>
      </c>
      <c r="AJ6" s="587">
        <f t="shared" si="9"/>
        <v>720.4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20150804</v>
      </c>
      <c r="C7" s="453">
        <v>0.375</v>
      </c>
      <c r="D7" s="454">
        <v>1440</v>
      </c>
      <c r="E7" s="452"/>
      <c r="F7" s="599">
        <v>4.7417999999999996</v>
      </c>
      <c r="G7" s="599">
        <v>670.28700000000003</v>
      </c>
      <c r="H7" s="452">
        <v>71.684799999999996</v>
      </c>
      <c r="I7" s="456"/>
      <c r="J7" s="600">
        <v>757.98159999999996</v>
      </c>
      <c r="K7" s="457">
        <v>188551.9</v>
      </c>
      <c r="L7" s="458">
        <v>0</v>
      </c>
      <c r="N7" s="427">
        <v>4</v>
      </c>
      <c r="O7" s="601">
        <f t="shared" si="0"/>
        <v>8747.9409074697614</v>
      </c>
      <c r="P7" s="594">
        <f>'Balance de Energía'!K14</f>
        <v>36625.878991394398</v>
      </c>
      <c r="Q7" s="595">
        <f t="shared" si="1"/>
        <v>983.00196625003423</v>
      </c>
      <c r="S7" s="468">
        <f t="shared" si="2"/>
        <v>21463.646694135892</v>
      </c>
      <c r="T7" s="469">
        <f t="shared" si="3"/>
        <v>757981.6</v>
      </c>
      <c r="V7" s="593">
        <f t="shared" si="4"/>
        <v>187.76271293910946</v>
      </c>
      <c r="W7" s="594">
        <f t="shared" si="5"/>
        <v>786.12492653346362</v>
      </c>
      <c r="X7" s="595">
        <f t="shared" si="6"/>
        <v>745.09740318134686</v>
      </c>
      <c r="AE7" s="535" t="str">
        <f t="shared" si="7"/>
        <v>757.9816</v>
      </c>
      <c r="AF7" s="556"/>
      <c r="AG7" s="557"/>
      <c r="AH7" s="558"/>
      <c r="AI7" s="586">
        <f t="shared" si="8"/>
        <v>757.98159999999996</v>
      </c>
      <c r="AJ7" s="587">
        <f t="shared" si="9"/>
        <v>757.98159999999996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20150805</v>
      </c>
      <c r="C8" s="453">
        <v>0.375</v>
      </c>
      <c r="D8" s="454">
        <v>1440</v>
      </c>
      <c r="E8" s="452"/>
      <c r="F8" s="599">
        <v>5.0370999999999997</v>
      </c>
      <c r="G8" s="599">
        <v>664.21849999999995</v>
      </c>
      <c r="H8" s="452">
        <v>71.560199999999995</v>
      </c>
      <c r="I8" s="456"/>
      <c r="J8" s="600">
        <v>797.32140000000004</v>
      </c>
      <c r="K8" s="457">
        <v>198348.6</v>
      </c>
      <c r="L8" s="458">
        <v>0</v>
      </c>
      <c r="N8" s="427">
        <v>5</v>
      </c>
      <c r="O8" s="601">
        <f t="shared" si="0"/>
        <v>8762.6512166570901</v>
      </c>
      <c r="P8" s="594">
        <f>'Balance de Energía'!K15</f>
        <v>36687.4681138999</v>
      </c>
      <c r="Q8" s="595">
        <f t="shared" si="1"/>
        <v>984.65495670895939</v>
      </c>
      <c r="S8" s="468">
        <f t="shared" si="2"/>
        <v>22577.625672277274</v>
      </c>
      <c r="T8" s="469">
        <f t="shared" si="3"/>
        <v>797321.4</v>
      </c>
      <c r="V8" s="593">
        <f t="shared" si="4"/>
        <v>197.83985906640882</v>
      </c>
      <c r="W8" s="594">
        <f t="shared" si="5"/>
        <v>828.3159219392403</v>
      </c>
      <c r="X8" s="595">
        <f t="shared" si="6"/>
        <v>785.08646860012686</v>
      </c>
      <c r="AE8" s="535" t="str">
        <f t="shared" si="7"/>
        <v>797.3214</v>
      </c>
      <c r="AF8" s="556"/>
      <c r="AG8" s="557"/>
      <c r="AH8" s="558"/>
      <c r="AI8" s="586">
        <f t="shared" si="8"/>
        <v>797.32140000000004</v>
      </c>
      <c r="AJ8" s="587">
        <f t="shared" si="9"/>
        <v>797.32140000000004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20150806</v>
      </c>
      <c r="C9" s="453">
        <v>0.375</v>
      </c>
      <c r="D9" s="454">
        <v>1440</v>
      </c>
      <c r="E9" s="452"/>
      <c r="F9" s="599">
        <v>5.1715999999999998</v>
      </c>
      <c r="G9" s="599">
        <v>659.67610000000002</v>
      </c>
      <c r="H9" s="452">
        <v>71.613200000000006</v>
      </c>
      <c r="I9" s="456"/>
      <c r="J9" s="600">
        <v>812.45309999999995</v>
      </c>
      <c r="K9" s="457">
        <v>201571.1</v>
      </c>
      <c r="L9" s="458">
        <v>0</v>
      </c>
      <c r="N9" s="427">
        <v>6</v>
      </c>
      <c r="O9" s="601">
        <f t="shared" si="0"/>
        <v>8742.1271399935995</v>
      </c>
      <c r="P9" s="594">
        <f>'Balance de Energía'!K16</f>
        <v>36601.537909725201</v>
      </c>
      <c r="Q9" s="595">
        <f t="shared" si="1"/>
        <v>982.34867595911464</v>
      </c>
      <c r="S9" s="468">
        <f t="shared" si="2"/>
        <v>23006.107660074409</v>
      </c>
      <c r="T9" s="469">
        <f t="shared" si="3"/>
        <v>812453.1</v>
      </c>
      <c r="V9" s="593">
        <f t="shared" si="4"/>
        <v>201.12231816075112</v>
      </c>
      <c r="W9" s="594">
        <f t="shared" si="5"/>
        <v>842.05892167543277</v>
      </c>
      <c r="X9" s="595">
        <f t="shared" si="6"/>
        <v>798.11222706387821</v>
      </c>
      <c r="AE9" s="535" t="str">
        <f t="shared" si="7"/>
        <v>812.4531</v>
      </c>
      <c r="AF9" s="556"/>
      <c r="AG9" s="557"/>
      <c r="AH9" s="558"/>
      <c r="AI9" s="586">
        <f t="shared" si="8"/>
        <v>812.45309999999995</v>
      </c>
      <c r="AJ9" s="587">
        <f t="shared" si="9"/>
        <v>812.45309999999995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20150807</v>
      </c>
      <c r="C10" s="453">
        <v>0.375</v>
      </c>
      <c r="D10" s="454">
        <v>1440</v>
      </c>
      <c r="E10" s="452"/>
      <c r="F10" s="599">
        <v>4.6288</v>
      </c>
      <c r="G10" s="599">
        <v>669.20899999999995</v>
      </c>
      <c r="H10" s="452">
        <v>71.867099999999994</v>
      </c>
      <c r="I10" s="456"/>
      <c r="J10" s="600">
        <v>738.51949999999999</v>
      </c>
      <c r="K10" s="457">
        <v>182752.4</v>
      </c>
      <c r="L10" s="458">
        <v>0</v>
      </c>
      <c r="N10" s="427">
        <v>7</v>
      </c>
      <c r="O10" s="601">
        <f t="shared" si="0"/>
        <v>8722.0801154631226</v>
      </c>
      <c r="P10" s="594">
        <f>'Balance de Energía'!K17</f>
        <v>36517.605027420999</v>
      </c>
      <c r="Q10" s="595">
        <f t="shared" si="1"/>
        <v>980.09600133095216</v>
      </c>
      <c r="S10" s="468">
        <f t="shared" si="2"/>
        <v>20912.541445240746</v>
      </c>
      <c r="T10" s="469">
        <f t="shared" si="3"/>
        <v>738519.5</v>
      </c>
      <c r="V10" s="593">
        <f t="shared" si="4"/>
        <v>182.40086190333275</v>
      </c>
      <c r="W10" s="594">
        <f t="shared" si="5"/>
        <v>763.67592861687353</v>
      </c>
      <c r="X10" s="595">
        <f t="shared" si="6"/>
        <v>723.82000885493414</v>
      </c>
      <c r="AE10" s="535" t="str">
        <f t="shared" si="7"/>
        <v>738.5195</v>
      </c>
      <c r="AF10" s="556"/>
      <c r="AG10" s="557"/>
      <c r="AH10" s="558"/>
      <c r="AI10" s="586">
        <f t="shared" si="8"/>
        <v>738.51949999999999</v>
      </c>
      <c r="AJ10" s="587">
        <f t="shared" si="9"/>
        <v>738.51949999999999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20150808</v>
      </c>
      <c r="C11" s="453">
        <v>0.375</v>
      </c>
      <c r="D11" s="454">
        <v>1440</v>
      </c>
      <c r="E11" s="452"/>
      <c r="F11" s="599">
        <v>4.3697999999999997</v>
      </c>
      <c r="G11" s="599">
        <v>671.71810000000005</v>
      </c>
      <c r="H11" s="452">
        <v>71.857799999999997</v>
      </c>
      <c r="I11" s="456"/>
      <c r="J11" s="600">
        <v>699.53420000000006</v>
      </c>
      <c r="K11" s="457">
        <v>173354.1</v>
      </c>
      <c r="L11" s="458">
        <v>0</v>
      </c>
      <c r="N11" s="427">
        <v>8</v>
      </c>
      <c r="O11" s="601">
        <f t="shared" si="0"/>
        <v>8726.339783487032</v>
      </c>
      <c r="P11" s="594">
        <f>'Balance de Energía'!K18</f>
        <v>36535.439405503501</v>
      </c>
      <c r="Q11" s="595">
        <f t="shared" si="1"/>
        <v>980.57465820430843</v>
      </c>
      <c r="S11" s="468">
        <f t="shared" si="2"/>
        <v>19808.600788284304</v>
      </c>
      <c r="T11" s="469">
        <f t="shared" si="3"/>
        <v>699534.20000000007</v>
      </c>
      <c r="V11" s="593">
        <f t="shared" si="4"/>
        <v>172.8565811140179</v>
      </c>
      <c r="W11" s="594">
        <f t="shared" si="5"/>
        <v>723.71593380817012</v>
      </c>
      <c r="X11" s="595">
        <f t="shared" si="6"/>
        <v>685.94550906722441</v>
      </c>
      <c r="AE11" s="535" t="str">
        <f t="shared" si="7"/>
        <v>699.5342</v>
      </c>
      <c r="AF11" s="556"/>
      <c r="AG11" s="557"/>
      <c r="AH11" s="558"/>
      <c r="AI11" s="586">
        <f t="shared" si="8"/>
        <v>699.53420000000006</v>
      </c>
      <c r="AJ11" s="587">
        <f t="shared" si="9"/>
        <v>699.53420000000006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20150809</v>
      </c>
      <c r="C12" s="453">
        <v>0.375</v>
      </c>
      <c r="D12" s="454">
        <v>1440</v>
      </c>
      <c r="E12" s="452"/>
      <c r="F12" s="599">
        <v>2.9075000000000002</v>
      </c>
      <c r="G12" s="599">
        <v>696.59019999999998</v>
      </c>
      <c r="H12" s="452">
        <v>72.502899999999997</v>
      </c>
      <c r="I12" s="456"/>
      <c r="J12" s="600">
        <v>482.89789999999999</v>
      </c>
      <c r="K12" s="457">
        <v>119731.6</v>
      </c>
      <c r="L12" s="458">
        <v>0</v>
      </c>
      <c r="N12" s="427">
        <v>9</v>
      </c>
      <c r="O12" s="601">
        <f t="shared" si="0"/>
        <v>8717.1883959431307</v>
      </c>
      <c r="P12" s="594">
        <f>'Balance de Energía'!K19</f>
        <v>36497.1243761347</v>
      </c>
      <c r="Q12" s="595">
        <f t="shared" si="1"/>
        <v>979.54632113107914</v>
      </c>
      <c r="S12" s="468">
        <f t="shared" si="2"/>
        <v>13674.144484430974</v>
      </c>
      <c r="T12" s="469">
        <f t="shared" si="3"/>
        <v>482897.89999999997</v>
      </c>
      <c r="V12" s="593">
        <f t="shared" si="4"/>
        <v>119.20009362413144</v>
      </c>
      <c r="W12" s="594">
        <f t="shared" si="5"/>
        <v>499.06695198551353</v>
      </c>
      <c r="X12" s="595">
        <f t="shared" si="6"/>
        <v>473.02086142692372</v>
      </c>
      <c r="AE12" s="535" t="str">
        <f t="shared" si="7"/>
        <v>482.8979</v>
      </c>
      <c r="AF12" s="556"/>
      <c r="AG12" s="557"/>
      <c r="AH12" s="558"/>
      <c r="AI12" s="586">
        <f t="shared" si="8"/>
        <v>482.89789999999999</v>
      </c>
      <c r="AJ12" s="587">
        <f t="shared" si="9"/>
        <v>482.89789999999999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20150810</v>
      </c>
      <c r="C13" s="453">
        <v>0.375</v>
      </c>
      <c r="D13" s="454">
        <v>1440</v>
      </c>
      <c r="E13" s="452"/>
      <c r="F13" s="599">
        <v>3.7778999999999998</v>
      </c>
      <c r="G13" s="599">
        <v>681.22059999999999</v>
      </c>
      <c r="H13" s="452">
        <v>71.974299999999999</v>
      </c>
      <c r="I13" s="456"/>
      <c r="J13" s="600">
        <v>615.14620000000002</v>
      </c>
      <c r="K13" s="457">
        <v>154006.70000000001</v>
      </c>
      <c r="L13" s="458">
        <v>0</v>
      </c>
      <c r="N13" s="427">
        <v>10</v>
      </c>
      <c r="O13" s="601">
        <f t="shared" si="0"/>
        <v>8811.1768869814186</v>
      </c>
      <c r="P13" s="594">
        <f>'Balance de Energía'!K20</f>
        <v>36890.635390413801</v>
      </c>
      <c r="Q13" s="595">
        <f t="shared" si="1"/>
        <v>990.10776324331596</v>
      </c>
      <c r="S13" s="468">
        <f t="shared" si="2"/>
        <v>17418.998959922323</v>
      </c>
      <c r="T13" s="469">
        <f t="shared" si="3"/>
        <v>615146.20000000007</v>
      </c>
      <c r="V13" s="593">
        <f t="shared" si="4"/>
        <v>153.48188103002096</v>
      </c>
      <c r="W13" s="594">
        <f t="shared" si="5"/>
        <v>642.59793949649168</v>
      </c>
      <c r="X13" s="595">
        <f t="shared" si="6"/>
        <v>609.06102814962549</v>
      </c>
      <c r="AE13" s="535" t="str">
        <f t="shared" si="7"/>
        <v>615.1462</v>
      </c>
      <c r="AF13" s="556"/>
      <c r="AG13" s="557"/>
      <c r="AH13" s="558"/>
      <c r="AI13" s="586">
        <f t="shared" si="8"/>
        <v>615.14620000000002</v>
      </c>
      <c r="AJ13" s="587">
        <f t="shared" si="9"/>
        <v>615.14620000000002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20150811</v>
      </c>
      <c r="C14" s="453">
        <v>0.375</v>
      </c>
      <c r="D14" s="454">
        <v>1440</v>
      </c>
      <c r="E14" s="452"/>
      <c r="F14" s="599">
        <v>4.5479000000000003</v>
      </c>
      <c r="G14" s="599">
        <v>694.01179999999999</v>
      </c>
      <c r="H14" s="452">
        <v>71.857900000000001</v>
      </c>
      <c r="I14" s="456"/>
      <c r="J14" s="600">
        <v>759.50729999999999</v>
      </c>
      <c r="K14" s="457">
        <v>190573.2</v>
      </c>
      <c r="L14" s="458">
        <v>0</v>
      </c>
      <c r="N14" s="427">
        <v>11</v>
      </c>
      <c r="O14" s="601">
        <f t="shared" si="0"/>
        <v>8825.8870564111257</v>
      </c>
      <c r="P14" s="594">
        <f>'Balance de Energía'!K21</f>
        <v>36952.223927782099</v>
      </c>
      <c r="Q14" s="595">
        <f t="shared" si="1"/>
        <v>991.76073799774372</v>
      </c>
      <c r="S14" s="468">
        <f t="shared" si="2"/>
        <v>21506.849702970463</v>
      </c>
      <c r="T14" s="469">
        <f t="shared" si="3"/>
        <v>759507.29999999993</v>
      </c>
      <c r="V14" s="593">
        <f t="shared" si="4"/>
        <v>189.81702641762647</v>
      </c>
      <c r="W14" s="594">
        <f t="shared" si="5"/>
        <v>794.7259262053185</v>
      </c>
      <c r="X14" s="595">
        <f t="shared" si="6"/>
        <v>753.24952036267359</v>
      </c>
      <c r="AE14" s="535" t="str">
        <f t="shared" si="7"/>
        <v>759.5073</v>
      </c>
      <c r="AF14" s="556"/>
      <c r="AG14" s="557"/>
      <c r="AH14" s="558"/>
      <c r="AI14" s="586">
        <f t="shared" si="8"/>
        <v>759.50729999999999</v>
      </c>
      <c r="AJ14" s="587">
        <f t="shared" si="9"/>
        <v>759.50729999999999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20150812</v>
      </c>
      <c r="C15" s="453">
        <v>0.375</v>
      </c>
      <c r="D15" s="454">
        <v>1440</v>
      </c>
      <c r="E15" s="452"/>
      <c r="F15" s="599">
        <v>5.2683</v>
      </c>
      <c r="G15" s="599">
        <v>700.41219999999998</v>
      </c>
      <c r="H15" s="452">
        <v>71.433999999999997</v>
      </c>
      <c r="I15" s="456"/>
      <c r="J15" s="600">
        <v>884.18050000000005</v>
      </c>
      <c r="K15" s="457">
        <v>221702</v>
      </c>
      <c r="L15" s="458">
        <v>0</v>
      </c>
      <c r="N15" s="427">
        <v>12</v>
      </c>
      <c r="O15" s="601">
        <f t="shared" si="0"/>
        <v>8833.2292022512429</v>
      </c>
      <c r="P15" s="594">
        <f>'Balance de Energía'!K22</f>
        <v>36982.9640239855</v>
      </c>
      <c r="Q15" s="595">
        <f t="shared" si="1"/>
        <v>992.58577143974674</v>
      </c>
      <c r="S15" s="468">
        <f t="shared" si="2"/>
        <v>25037.201253756582</v>
      </c>
      <c r="T15" s="469">
        <f t="shared" si="3"/>
        <v>884180.5</v>
      </c>
      <c r="V15" s="593">
        <f t="shared" si="4"/>
        <v>221.15933725732407</v>
      </c>
      <c r="W15" s="594">
        <f t="shared" si="5"/>
        <v>925.94991322896431</v>
      </c>
      <c r="X15" s="595">
        <f t="shared" si="6"/>
        <v>877.62498368448098</v>
      </c>
      <c r="AE15" s="535" t="str">
        <f t="shared" si="7"/>
        <v>884.1805</v>
      </c>
      <c r="AF15" s="556"/>
      <c r="AG15" s="557"/>
      <c r="AH15" s="558"/>
      <c r="AI15" s="586">
        <f t="shared" si="8"/>
        <v>884.18050000000005</v>
      </c>
      <c r="AJ15" s="587">
        <f t="shared" si="9"/>
        <v>884.18050000000005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20150813</v>
      </c>
      <c r="C16" s="453">
        <v>0.375</v>
      </c>
      <c r="D16" s="454">
        <v>1440</v>
      </c>
      <c r="E16" s="452"/>
      <c r="F16" s="599">
        <v>5.0492999999999997</v>
      </c>
      <c r="G16" s="599">
        <v>663.32830000000001</v>
      </c>
      <c r="H16" s="452">
        <v>71.495999999999995</v>
      </c>
      <c r="I16" s="456"/>
      <c r="J16" s="600">
        <v>799.18359999999996</v>
      </c>
      <c r="K16" s="457">
        <v>199720.4</v>
      </c>
      <c r="L16" s="458">
        <v>0</v>
      </c>
      <c r="N16" s="427">
        <v>13</v>
      </c>
      <c r="O16" s="601">
        <f t="shared" si="0"/>
        <v>8796.1124476522637</v>
      </c>
      <c r="P16" s="594">
        <f>'Balance de Energía'!K23</f>
        <v>36827.563595830499</v>
      </c>
      <c r="Q16" s="595">
        <f t="shared" si="1"/>
        <v>988.41497934849474</v>
      </c>
      <c r="S16" s="468">
        <f t="shared" si="2"/>
        <v>22630.357299105443</v>
      </c>
      <c r="T16" s="469">
        <f t="shared" si="3"/>
        <v>799183.6</v>
      </c>
      <c r="V16" s="593">
        <f t="shared" si="4"/>
        <v>199.05916753347964</v>
      </c>
      <c r="W16" s="594">
        <f t="shared" si="5"/>
        <v>833.42092262917254</v>
      </c>
      <c r="X16" s="595">
        <f t="shared" si="6"/>
        <v>789.92504148965565</v>
      </c>
      <c r="AE16" s="535" t="str">
        <f t="shared" si="7"/>
        <v>799.1836</v>
      </c>
      <c r="AF16" s="556"/>
      <c r="AG16" s="557"/>
      <c r="AH16" s="558"/>
      <c r="AI16" s="586">
        <f t="shared" si="8"/>
        <v>799.18359999999996</v>
      </c>
      <c r="AJ16" s="587">
        <f t="shared" si="9"/>
        <v>799.18359999999996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20150814</v>
      </c>
      <c r="C17" s="453">
        <v>0.375</v>
      </c>
      <c r="D17" s="454">
        <v>1440</v>
      </c>
      <c r="E17" s="452"/>
      <c r="F17" s="599">
        <v>5.1170999999999998</v>
      </c>
      <c r="G17" s="599">
        <v>643.1046</v>
      </c>
      <c r="H17" s="452">
        <v>71.661000000000001</v>
      </c>
      <c r="I17" s="456"/>
      <c r="J17" s="600">
        <v>781.16369999999995</v>
      </c>
      <c r="K17" s="457">
        <v>193827.3</v>
      </c>
      <c r="L17" s="458">
        <v>0</v>
      </c>
      <c r="N17" s="427">
        <v>14</v>
      </c>
      <c r="O17" s="601">
        <f t="shared" si="0"/>
        <v>8752.5316693167333</v>
      </c>
      <c r="P17" s="594">
        <f>'Balance de Energía'!K24</f>
        <v>36645.099593095299</v>
      </c>
      <c r="Q17" s="595">
        <f t="shared" si="1"/>
        <v>983.5178279790847</v>
      </c>
      <c r="S17" s="468">
        <f t="shared" si="2"/>
        <v>22120.090602573942</v>
      </c>
      <c r="T17" s="469">
        <f t="shared" si="3"/>
        <v>781163.7</v>
      </c>
      <c r="V17" s="593">
        <f t="shared" si="4"/>
        <v>193.6067935271839</v>
      </c>
      <c r="W17" s="594">
        <f t="shared" si="5"/>
        <v>810.5929231396135</v>
      </c>
      <c r="X17" s="595">
        <f t="shared" si="6"/>
        <v>768.28842552010519</v>
      </c>
      <c r="AE17" s="535" t="str">
        <f t="shared" si="7"/>
        <v>781.1637</v>
      </c>
      <c r="AF17" s="556"/>
      <c r="AG17" s="557"/>
      <c r="AH17" s="558"/>
      <c r="AI17" s="586">
        <f t="shared" si="8"/>
        <v>781.16369999999995</v>
      </c>
      <c r="AJ17" s="587">
        <f t="shared" si="9"/>
        <v>781.16369999999995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20150815</v>
      </c>
      <c r="C18" s="453">
        <v>0.375</v>
      </c>
      <c r="D18" s="454">
        <v>1440</v>
      </c>
      <c r="E18" s="452"/>
      <c r="F18" s="599">
        <v>4.1979629999999997</v>
      </c>
      <c r="G18" s="599">
        <v>634.36621100000002</v>
      </c>
      <c r="H18" s="452">
        <v>71.927559000000002</v>
      </c>
      <c r="I18" s="456"/>
      <c r="J18" s="600">
        <v>632.16180399999996</v>
      </c>
      <c r="K18" s="457">
        <v>156509.953125</v>
      </c>
      <c r="L18" s="458">
        <v>0</v>
      </c>
      <c r="N18" s="427">
        <v>15</v>
      </c>
      <c r="O18" s="601">
        <f t="shared" si="0"/>
        <v>8878.156911541033</v>
      </c>
      <c r="P18" s="594">
        <f>'Balance de Energía'!K25</f>
        <v>37171.067357239997</v>
      </c>
      <c r="Q18" s="595">
        <f t="shared" si="1"/>
        <v>997.63427680096424</v>
      </c>
      <c r="S18" s="468">
        <f t="shared" si="2"/>
        <v>17900.827163329006</v>
      </c>
      <c r="T18" s="469">
        <f t="shared" si="3"/>
        <v>632161.804</v>
      </c>
      <c r="V18" s="593">
        <f t="shared" si="4"/>
        <v>158.92635240241086</v>
      </c>
      <c r="W18" s="594">
        <f t="shared" si="5"/>
        <v>665.39285223841398</v>
      </c>
      <c r="X18" s="595">
        <f t="shared" si="6"/>
        <v>630.66628415473292</v>
      </c>
      <c r="AE18" s="535" t="str">
        <f t="shared" si="7"/>
        <v>632.1618</v>
      </c>
      <c r="AF18" s="556"/>
      <c r="AG18" s="557"/>
      <c r="AH18" s="558"/>
      <c r="AI18" s="586">
        <f t="shared" si="8"/>
        <v>632.16179999999997</v>
      </c>
      <c r="AJ18" s="587">
        <f t="shared" si="9"/>
        <v>632.16179999999997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20150816</v>
      </c>
      <c r="C19" s="453">
        <v>0.375</v>
      </c>
      <c r="D19" s="454">
        <v>1440</v>
      </c>
      <c r="E19" s="452"/>
      <c r="F19" s="599">
        <v>2.7852969999999999</v>
      </c>
      <c r="G19" s="599">
        <v>672.154358</v>
      </c>
      <c r="H19" s="452">
        <v>71.798446999999996</v>
      </c>
      <c r="I19" s="456"/>
      <c r="J19" s="600">
        <v>445.335938</v>
      </c>
      <c r="K19" s="457">
        <v>110768.34375</v>
      </c>
      <c r="L19" s="458">
        <v>0</v>
      </c>
      <c r="N19" s="427">
        <v>16</v>
      </c>
      <c r="O19" s="601">
        <f t="shared" si="0"/>
        <v>8878.156911541033</v>
      </c>
      <c r="P19" s="594">
        <f>'Balance de Energía'!K26</f>
        <v>37171.067357239997</v>
      </c>
      <c r="Q19" s="595">
        <f t="shared" si="1"/>
        <v>997.63427680096424</v>
      </c>
      <c r="S19" s="468">
        <f t="shared" si="2"/>
        <v>12610.508267527348</v>
      </c>
      <c r="T19" s="469">
        <f t="shared" si="3"/>
        <v>445335.93800000002</v>
      </c>
      <c r="V19" s="593">
        <f t="shared" si="4"/>
        <v>111.95807113339326</v>
      </c>
      <c r="W19" s="594">
        <f t="shared" si="5"/>
        <v>468.74605222129088</v>
      </c>
      <c r="X19" s="595">
        <f t="shared" si="6"/>
        <v>444.2823964401091</v>
      </c>
      <c r="AE19" s="535" t="str">
        <f t="shared" si="7"/>
        <v>445.3359</v>
      </c>
      <c r="AF19" s="556"/>
      <c r="AG19" s="557"/>
      <c r="AH19" s="558"/>
      <c r="AI19" s="586">
        <f t="shared" si="8"/>
        <v>445.33589999999998</v>
      </c>
      <c r="AJ19" s="587">
        <f t="shared" si="9"/>
        <v>445.33589999999998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20150817</v>
      </c>
      <c r="C20" s="453">
        <v>0.375</v>
      </c>
      <c r="D20" s="454">
        <v>1440</v>
      </c>
      <c r="E20" s="452"/>
      <c r="F20" s="599">
        <v>3.7687810000000002</v>
      </c>
      <c r="G20" s="599">
        <v>687.19860800000004</v>
      </c>
      <c r="H20" s="452">
        <v>71.737617</v>
      </c>
      <c r="I20" s="456"/>
      <c r="J20" s="600">
        <v>619.20404099999996</v>
      </c>
      <c r="K20" s="457">
        <v>154187.640625</v>
      </c>
      <c r="L20" s="458">
        <v>0</v>
      </c>
      <c r="N20" s="427">
        <v>17</v>
      </c>
      <c r="O20" s="601">
        <f t="shared" si="0"/>
        <v>8878.156911541033</v>
      </c>
      <c r="P20" s="594">
        <f>'Balance de Energía'!K27</f>
        <v>37171.067357239997</v>
      </c>
      <c r="Q20" s="595">
        <f t="shared" si="1"/>
        <v>997.63427680096424</v>
      </c>
      <c r="S20" s="468">
        <f t="shared" si="2"/>
        <v>17533.904210346576</v>
      </c>
      <c r="T20" s="469">
        <f t="shared" si="3"/>
        <v>619204.04099999997</v>
      </c>
      <c r="V20" s="593">
        <f t="shared" si="4"/>
        <v>155.66875285138687</v>
      </c>
      <c r="W20" s="594">
        <f t="shared" si="5"/>
        <v>651.75393443818655</v>
      </c>
      <c r="X20" s="595">
        <f t="shared" si="6"/>
        <v>617.73917563526948</v>
      </c>
      <c r="AE20" s="535" t="str">
        <f t="shared" si="7"/>
        <v>619.2040</v>
      </c>
      <c r="AF20" s="556"/>
      <c r="AG20" s="557"/>
      <c r="AH20" s="558"/>
      <c r="AI20" s="586">
        <f t="shared" si="8"/>
        <v>619.20399999999995</v>
      </c>
      <c r="AJ20" s="587">
        <f t="shared" si="9"/>
        <v>619.20399999999995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20150818</v>
      </c>
      <c r="C21" s="453">
        <v>0.375</v>
      </c>
      <c r="D21" s="454">
        <v>1440</v>
      </c>
      <c r="E21" s="452"/>
      <c r="F21" s="599">
        <v>4.8031180000000004</v>
      </c>
      <c r="G21" s="599">
        <v>672.54565400000001</v>
      </c>
      <c r="H21" s="452">
        <v>71.454643000000004</v>
      </c>
      <c r="I21" s="456"/>
      <c r="J21" s="600">
        <v>769.53411900000003</v>
      </c>
      <c r="K21" s="457">
        <v>190953.359375</v>
      </c>
      <c r="L21" s="458">
        <v>0</v>
      </c>
      <c r="N21" s="427">
        <v>18</v>
      </c>
      <c r="O21" s="601">
        <f t="shared" si="0"/>
        <v>8878.156911541033</v>
      </c>
      <c r="P21" s="594">
        <f>'Balance de Energía'!K28</f>
        <v>37171.067357239997</v>
      </c>
      <c r="Q21" s="595">
        <f t="shared" si="1"/>
        <v>997.63427680096424</v>
      </c>
      <c r="S21" s="468">
        <f t="shared" si="2"/>
        <v>21790.777572040177</v>
      </c>
      <c r="T21" s="469">
        <f t="shared" si="3"/>
        <v>769534.11900000006</v>
      </c>
      <c r="V21" s="593">
        <f t="shared" si="4"/>
        <v>193.4619425090618</v>
      </c>
      <c r="W21" s="594">
        <f t="shared" si="5"/>
        <v>809.98646089694012</v>
      </c>
      <c r="X21" s="595">
        <f t="shared" si="6"/>
        <v>767.71361428223213</v>
      </c>
      <c r="AE21" s="535" t="str">
        <f t="shared" si="7"/>
        <v>769.5341</v>
      </c>
      <c r="AF21" s="556"/>
      <c r="AG21" s="557"/>
      <c r="AH21" s="558"/>
      <c r="AI21" s="586">
        <f t="shared" si="8"/>
        <v>769.53409999999997</v>
      </c>
      <c r="AJ21" s="587">
        <f t="shared" si="9"/>
        <v>769.53409999999997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20150819</v>
      </c>
      <c r="C22" s="453">
        <v>0.375</v>
      </c>
      <c r="D22" s="454">
        <v>1440</v>
      </c>
      <c r="E22" s="452"/>
      <c r="F22" s="599">
        <v>5.0070810000000003</v>
      </c>
      <c r="G22" s="599">
        <v>659.60943599999996</v>
      </c>
      <c r="H22" s="452">
        <v>71.541077000000001</v>
      </c>
      <c r="I22" s="456"/>
      <c r="J22" s="600">
        <v>786.61480700000004</v>
      </c>
      <c r="K22" s="457">
        <v>195194</v>
      </c>
      <c r="L22" s="458">
        <v>0</v>
      </c>
      <c r="N22" s="427">
        <v>19</v>
      </c>
      <c r="O22" s="601">
        <f t="shared" si="0"/>
        <v>8878.156911541033</v>
      </c>
      <c r="P22" s="594">
        <f>'Balance de Energía'!K29</f>
        <v>37171.067357239997</v>
      </c>
      <c r="Q22" s="595">
        <f t="shared" si="1"/>
        <v>997.63427680096424</v>
      </c>
      <c r="S22" s="468">
        <f t="shared" si="2"/>
        <v>22274.44874891936</v>
      </c>
      <c r="T22" s="469">
        <f t="shared" si="3"/>
        <v>786614.80700000003</v>
      </c>
      <c r="V22" s="593">
        <f t="shared" si="4"/>
        <v>197.75605111098491</v>
      </c>
      <c r="W22" s="594">
        <f t="shared" si="5"/>
        <v>827.96503479147168</v>
      </c>
      <c r="X22" s="595">
        <f t="shared" si="6"/>
        <v>784.75389410237517</v>
      </c>
      <c r="AE22" s="535" t="str">
        <f t="shared" si="7"/>
        <v>786.6148</v>
      </c>
      <c r="AF22" s="556"/>
      <c r="AG22" s="557"/>
      <c r="AH22" s="558"/>
      <c r="AI22" s="586">
        <f t="shared" si="8"/>
        <v>786.61479999999995</v>
      </c>
      <c r="AJ22" s="587">
        <f t="shared" si="9"/>
        <v>786.61479999999995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20150820</v>
      </c>
      <c r="C23" s="453">
        <v>0.375</v>
      </c>
      <c r="D23" s="454">
        <v>1440</v>
      </c>
      <c r="E23" s="452"/>
      <c r="F23" s="599">
        <v>5.2612680000000003</v>
      </c>
      <c r="G23" s="599">
        <v>664.94897500000002</v>
      </c>
      <c r="H23" s="452">
        <v>71.505836000000002</v>
      </c>
      <c r="I23" s="456"/>
      <c r="J23" s="600">
        <v>835.12359600000002</v>
      </c>
      <c r="K23" s="457">
        <v>207698.25</v>
      </c>
      <c r="L23" s="458">
        <v>0</v>
      </c>
      <c r="N23" s="427">
        <v>20</v>
      </c>
      <c r="O23" s="601">
        <f t="shared" si="0"/>
        <v>8878.156911541033</v>
      </c>
      <c r="P23" s="594">
        <f>'Balance de Energía'!K30</f>
        <v>37171.067357239997</v>
      </c>
      <c r="Q23" s="595">
        <f t="shared" si="1"/>
        <v>997.63427680096424</v>
      </c>
      <c r="S23" s="468">
        <f t="shared" si="2"/>
        <v>23648.064557873542</v>
      </c>
      <c r="T23" s="469">
        <f t="shared" si="3"/>
        <v>835123.59600000002</v>
      </c>
      <c r="V23" s="593">
        <f t="shared" si="4"/>
        <v>209.95122779905353</v>
      </c>
      <c r="W23" s="594">
        <f t="shared" si="5"/>
        <v>879.02380054907724</v>
      </c>
      <c r="X23" s="595">
        <f t="shared" si="6"/>
        <v>833.14792473488069</v>
      </c>
      <c r="AE23" s="535" t="str">
        <f t="shared" si="7"/>
        <v>835.1235</v>
      </c>
      <c r="AF23" s="556"/>
      <c r="AG23" s="557"/>
      <c r="AH23" s="558"/>
      <c r="AI23" s="586">
        <f t="shared" si="8"/>
        <v>835.12350000000004</v>
      </c>
      <c r="AJ23" s="587">
        <f t="shared" si="9"/>
        <v>835.12350000000004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20150821</v>
      </c>
      <c r="C24" s="453">
        <v>0.375</v>
      </c>
      <c r="D24" s="454">
        <v>1440</v>
      </c>
      <c r="E24" s="452"/>
      <c r="F24" s="599">
        <v>10.1534</v>
      </c>
      <c r="G24" s="599">
        <v>641.47235599999999</v>
      </c>
      <c r="H24" s="452">
        <v>71.196117999999998</v>
      </c>
      <c r="I24" s="456"/>
      <c r="J24" s="600">
        <v>798.32849099999999</v>
      </c>
      <c r="K24" s="457">
        <v>198062.914063</v>
      </c>
      <c r="L24" s="458">
        <v>0</v>
      </c>
      <c r="N24" s="427">
        <v>21</v>
      </c>
      <c r="O24" s="601">
        <f t="shared" si="0"/>
        <v>8878.156911541033</v>
      </c>
      <c r="P24" s="594">
        <f>'Balance de Energía'!K31</f>
        <v>37171.067357239997</v>
      </c>
      <c r="Q24" s="595">
        <f t="shared" si="1"/>
        <v>997.63427680096424</v>
      </c>
      <c r="S24" s="468">
        <f t="shared" si="2"/>
        <v>22606.143310980962</v>
      </c>
      <c r="T24" s="469">
        <f t="shared" si="3"/>
        <v>798328.49100000004</v>
      </c>
      <c r="V24" s="593">
        <f t="shared" si="4"/>
        <v>200.70088747967273</v>
      </c>
      <c r="W24" s="594">
        <f t="shared" si="5"/>
        <v>840.29447569989372</v>
      </c>
      <c r="X24" s="595">
        <f t="shared" si="6"/>
        <v>796.43986676839017</v>
      </c>
      <c r="AE24" s="535" t="str">
        <f t="shared" si="7"/>
        <v>798.3284</v>
      </c>
      <c r="AF24" s="556"/>
      <c r="AG24" s="557"/>
      <c r="AH24" s="558"/>
      <c r="AI24" s="586">
        <f t="shared" si="8"/>
        <v>798.32839999999999</v>
      </c>
      <c r="AJ24" s="587">
        <f t="shared" si="9"/>
        <v>798.32839999999999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20150822</v>
      </c>
      <c r="C25" s="453">
        <v>0.375</v>
      </c>
      <c r="D25" s="454">
        <v>1440</v>
      </c>
      <c r="E25" s="452"/>
      <c r="F25" s="599">
        <v>4.2236089999999997</v>
      </c>
      <c r="G25" s="599">
        <v>621.21350099999995</v>
      </c>
      <c r="H25" s="452">
        <v>70.953789</v>
      </c>
      <c r="I25" s="456"/>
      <c r="J25" s="600">
        <v>622.10522500000002</v>
      </c>
      <c r="K25" s="457">
        <v>154043.625</v>
      </c>
      <c r="L25" s="458">
        <v>0</v>
      </c>
      <c r="N25" s="427">
        <v>22</v>
      </c>
      <c r="O25" s="601">
        <f t="shared" si="0"/>
        <v>8878.156911541033</v>
      </c>
      <c r="P25" s="594">
        <f>'Balance de Energía'!K32</f>
        <v>37171.067357239997</v>
      </c>
      <c r="Q25" s="595">
        <f t="shared" si="1"/>
        <v>997.63427680096424</v>
      </c>
      <c r="S25" s="468">
        <f t="shared" si="2"/>
        <v>17616.056584982955</v>
      </c>
      <c r="T25" s="469">
        <f t="shared" si="3"/>
        <v>622105.22499999998</v>
      </c>
      <c r="V25" s="593">
        <f t="shared" si="4"/>
        <v>156.39811452406434</v>
      </c>
      <c r="W25" s="594">
        <f t="shared" si="5"/>
        <v>654.80762588935261</v>
      </c>
      <c r="X25" s="595">
        <f t="shared" si="6"/>
        <v>620.63349623697616</v>
      </c>
      <c r="AE25" s="535" t="str">
        <f t="shared" si="7"/>
        <v>622.1052</v>
      </c>
      <c r="AF25" s="556"/>
      <c r="AG25" s="557"/>
      <c r="AH25" s="558"/>
      <c r="AI25" s="586">
        <f t="shared" si="8"/>
        <v>622.10519999999997</v>
      </c>
      <c r="AJ25" s="587">
        <f t="shared" si="9"/>
        <v>622.10519999999997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20150823</v>
      </c>
      <c r="C26" s="453">
        <v>0.375</v>
      </c>
      <c r="D26" s="454">
        <v>1440</v>
      </c>
      <c r="E26" s="452"/>
      <c r="F26" s="599">
        <v>2.6366329999999998</v>
      </c>
      <c r="G26" s="599">
        <v>656.54650900000001</v>
      </c>
      <c r="H26" s="452">
        <v>70.696067999999997</v>
      </c>
      <c r="I26" s="456"/>
      <c r="J26" s="600">
        <v>414.38382000000001</v>
      </c>
      <c r="K26" s="457">
        <v>103377.65625</v>
      </c>
      <c r="L26" s="458">
        <v>0</v>
      </c>
      <c r="N26" s="427">
        <v>23</v>
      </c>
      <c r="O26" s="601">
        <f t="shared" si="0"/>
        <v>8878.156911541033</v>
      </c>
      <c r="P26" s="594">
        <f>'Balance de Energía'!K33</f>
        <v>37171.067357239997</v>
      </c>
      <c r="Q26" s="595">
        <f t="shared" si="1"/>
        <v>997.63427680096424</v>
      </c>
      <c r="S26" s="468">
        <f t="shared" si="2"/>
        <v>11734.04197179246</v>
      </c>
      <c r="T26" s="469">
        <f t="shared" si="3"/>
        <v>414383.82</v>
      </c>
      <c r="V26" s="593">
        <f t="shared" si="4"/>
        <v>104.1766658321818</v>
      </c>
      <c r="W26" s="594">
        <f t="shared" si="5"/>
        <v>436.16686450617874</v>
      </c>
      <c r="X26" s="595">
        <f t="shared" si="6"/>
        <v>413.40350258372092</v>
      </c>
      <c r="AE26" s="535" t="str">
        <f t="shared" si="7"/>
        <v>414.3838</v>
      </c>
      <c r="AF26" s="556"/>
      <c r="AG26" s="557"/>
      <c r="AH26" s="558"/>
      <c r="AI26" s="586">
        <f t="shared" si="8"/>
        <v>414.38380000000001</v>
      </c>
      <c r="AJ26" s="587">
        <f t="shared" si="9"/>
        <v>414.38380000000001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20150824</v>
      </c>
      <c r="C27" s="453">
        <v>0.375</v>
      </c>
      <c r="D27" s="454">
        <v>1440</v>
      </c>
      <c r="E27" s="452"/>
      <c r="F27" s="599">
        <v>3.878447</v>
      </c>
      <c r="G27" s="599">
        <v>682.40905799999996</v>
      </c>
      <c r="H27" s="452">
        <v>71.373542999999998</v>
      </c>
      <c r="I27" s="456"/>
      <c r="J27" s="600">
        <v>631.37628199999995</v>
      </c>
      <c r="K27" s="457">
        <v>156936.5625</v>
      </c>
      <c r="L27" s="458">
        <v>0</v>
      </c>
      <c r="N27" s="427">
        <v>24</v>
      </c>
      <c r="O27" s="601">
        <f t="shared" si="0"/>
        <v>8878.156911541033</v>
      </c>
      <c r="P27" s="594">
        <f>'Balance de Energía'!K34</f>
        <v>37171.067357239997</v>
      </c>
      <c r="Q27" s="595">
        <f t="shared" si="1"/>
        <v>997.63427680096424</v>
      </c>
      <c r="S27" s="468">
        <f t="shared" si="2"/>
        <v>17878.583659425385</v>
      </c>
      <c r="T27" s="469">
        <f t="shared" si="3"/>
        <v>631376.28199999989</v>
      </c>
      <c r="V27" s="593">
        <f t="shared" si="4"/>
        <v>158.72887108449206</v>
      </c>
      <c r="W27" s="594">
        <f t="shared" si="5"/>
        <v>664.56603745655127</v>
      </c>
      <c r="X27" s="595">
        <f t="shared" si="6"/>
        <v>629.88262048235151</v>
      </c>
      <c r="AE27" s="535" t="str">
        <f t="shared" si="7"/>
        <v>631.3762</v>
      </c>
      <c r="AF27" s="556"/>
      <c r="AG27" s="557"/>
      <c r="AH27" s="558"/>
      <c r="AI27" s="586">
        <f t="shared" si="8"/>
        <v>631.37620000000004</v>
      </c>
      <c r="AJ27" s="587">
        <f t="shared" si="9"/>
        <v>631.37620000000004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20150825</v>
      </c>
      <c r="C28" s="453">
        <v>0.375</v>
      </c>
      <c r="D28" s="454">
        <v>1440</v>
      </c>
      <c r="E28" s="452"/>
      <c r="F28" s="599">
        <v>4.4274100000000001</v>
      </c>
      <c r="G28" s="599">
        <v>645.24151600000005</v>
      </c>
      <c r="H28" s="452">
        <v>71.067535000000007</v>
      </c>
      <c r="I28" s="456"/>
      <c r="J28" s="600">
        <v>679.85076900000001</v>
      </c>
      <c r="K28" s="457">
        <v>168730.234375</v>
      </c>
      <c r="L28" s="458">
        <v>0</v>
      </c>
      <c r="N28" s="427">
        <v>25</v>
      </c>
      <c r="O28" s="601">
        <f t="shared" si="0"/>
        <v>8878.156911541033</v>
      </c>
      <c r="P28" s="594">
        <f>'Balance de Energía'!K35</f>
        <v>37171.067357239997</v>
      </c>
      <c r="Q28" s="595">
        <f t="shared" si="1"/>
        <v>997.63427680096424</v>
      </c>
      <c r="S28" s="468">
        <f t="shared" si="2"/>
        <v>19251.228143997949</v>
      </c>
      <c r="T28" s="469">
        <f t="shared" si="3"/>
        <v>679850.76899999997</v>
      </c>
      <c r="V28" s="593">
        <f t="shared" si="4"/>
        <v>170.91542420228862</v>
      </c>
      <c r="W28" s="594">
        <f t="shared" si="5"/>
        <v>715.58869805014206</v>
      </c>
      <c r="X28" s="595">
        <f t="shared" si="6"/>
        <v>678.24243026389433</v>
      </c>
      <c r="AE28" s="535" t="str">
        <f t="shared" si="7"/>
        <v>679.8507</v>
      </c>
      <c r="AF28" s="556"/>
      <c r="AG28" s="557"/>
      <c r="AH28" s="558"/>
      <c r="AI28" s="586">
        <f t="shared" si="8"/>
        <v>679.85069999999996</v>
      </c>
      <c r="AJ28" s="587">
        <f t="shared" si="9"/>
        <v>679.85069999999996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20150826</v>
      </c>
      <c r="C29" s="453">
        <v>0.375</v>
      </c>
      <c r="D29" s="454">
        <v>1440</v>
      </c>
      <c r="E29" s="452"/>
      <c r="F29" s="599">
        <v>4.1280469999999996</v>
      </c>
      <c r="G29" s="599">
        <v>623.92517099999998</v>
      </c>
      <c r="H29" s="452">
        <v>70.766129000000006</v>
      </c>
      <c r="I29" s="456"/>
      <c r="J29" s="600">
        <v>612.83599900000002</v>
      </c>
      <c r="K29" s="457">
        <v>152767.109375</v>
      </c>
      <c r="L29" s="458">
        <v>0</v>
      </c>
      <c r="N29" s="427">
        <v>26</v>
      </c>
      <c r="O29" s="601">
        <f t="shared" si="0"/>
        <v>8878.156911541033</v>
      </c>
      <c r="P29" s="594">
        <f>'Balance de Energía'!K36</f>
        <v>37171.067357239997</v>
      </c>
      <c r="Q29" s="595">
        <f t="shared" si="1"/>
        <v>997.63427680096424</v>
      </c>
      <c r="S29" s="468">
        <f t="shared" si="2"/>
        <v>17353.581358681819</v>
      </c>
      <c r="T29" s="469">
        <f t="shared" si="3"/>
        <v>612835.99900000007</v>
      </c>
      <c r="V29" s="593">
        <f t="shared" si="4"/>
        <v>154.06781827957062</v>
      </c>
      <c r="W29" s="594">
        <f t="shared" si="5"/>
        <v>645.0511415729062</v>
      </c>
      <c r="X29" s="595">
        <f t="shared" si="6"/>
        <v>611.38619865996145</v>
      </c>
      <c r="AE29" s="535" t="str">
        <f t="shared" si="7"/>
        <v>612.8359</v>
      </c>
      <c r="AF29" s="556"/>
      <c r="AG29" s="557"/>
      <c r="AH29" s="558"/>
      <c r="AI29" s="586">
        <f t="shared" si="8"/>
        <v>612.83590000000004</v>
      </c>
      <c r="AJ29" s="587">
        <f t="shared" si="9"/>
        <v>612.83590000000004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20150827</v>
      </c>
      <c r="C30" s="453">
        <v>0.375</v>
      </c>
      <c r="D30" s="454">
        <v>1440</v>
      </c>
      <c r="E30" s="452"/>
      <c r="F30" s="599">
        <v>5.0394310000000004</v>
      </c>
      <c r="G30" s="599">
        <v>621.11914100000001</v>
      </c>
      <c r="H30" s="452">
        <v>70.810242000000002</v>
      </c>
      <c r="I30" s="456"/>
      <c r="J30" s="600">
        <v>743.81701699999996</v>
      </c>
      <c r="K30" s="457">
        <v>185631.78125</v>
      </c>
      <c r="L30" s="458">
        <v>0</v>
      </c>
      <c r="N30" s="427">
        <v>27</v>
      </c>
      <c r="O30" s="601">
        <f t="shared" si="0"/>
        <v>8878.156911541033</v>
      </c>
      <c r="P30" s="594">
        <f>'Balance de Energía'!K37</f>
        <v>37171.067357239997</v>
      </c>
      <c r="Q30" s="595">
        <f t="shared" si="1"/>
        <v>997.63427680096424</v>
      </c>
      <c r="S30" s="468">
        <f t="shared" si="2"/>
        <v>21062.55040752186</v>
      </c>
      <c r="T30" s="469">
        <f t="shared" si="3"/>
        <v>743817.01699999999</v>
      </c>
      <c r="V30" s="593">
        <f t="shared" si="4"/>
        <v>186.9966274752216</v>
      </c>
      <c r="W30" s="594">
        <f t="shared" si="5"/>
        <v>782.91747991325781</v>
      </c>
      <c r="X30" s="595">
        <f t="shared" si="6"/>
        <v>742.05735182704552</v>
      </c>
      <c r="AE30" s="535" t="str">
        <f t="shared" si="7"/>
        <v>743.8170</v>
      </c>
      <c r="AF30" s="556"/>
      <c r="AG30" s="557"/>
      <c r="AH30" s="558"/>
      <c r="AI30" s="586">
        <f t="shared" si="8"/>
        <v>743.81700000000001</v>
      </c>
      <c r="AJ30" s="587">
        <f t="shared" si="9"/>
        <v>743.81700000000001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20150828</v>
      </c>
      <c r="C31" s="453">
        <v>0.375</v>
      </c>
      <c r="D31" s="454">
        <v>1440</v>
      </c>
      <c r="E31" s="452"/>
      <c r="F31" s="599">
        <v>4.4791650000000001</v>
      </c>
      <c r="G31" s="599">
        <v>643.65362500000003</v>
      </c>
      <c r="H31" s="452">
        <v>71.053932000000003</v>
      </c>
      <c r="I31" s="456"/>
      <c r="J31" s="600">
        <v>688.49932899999999</v>
      </c>
      <c r="K31" s="457">
        <v>171777.671875</v>
      </c>
      <c r="L31" s="458">
        <v>0</v>
      </c>
      <c r="N31" s="427">
        <v>28</v>
      </c>
      <c r="O31" s="601">
        <f t="shared" si="0"/>
        <v>8878.156911541033</v>
      </c>
      <c r="P31" s="594">
        <f>'Balance de Energía'!K38</f>
        <v>37171.067357239997</v>
      </c>
      <c r="Q31" s="595">
        <f t="shared" si="1"/>
        <v>997.63427680096424</v>
      </c>
      <c r="S31" s="468">
        <f t="shared" si="2"/>
        <v>19496.128068023856</v>
      </c>
      <c r="T31" s="469">
        <f t="shared" si="3"/>
        <v>688499.32900000003</v>
      </c>
      <c r="V31" s="593">
        <f t="shared" si="4"/>
        <v>173.08968415541511</v>
      </c>
      <c r="W31" s="594">
        <f t="shared" si="5"/>
        <v>724.69188962189207</v>
      </c>
      <c r="X31" s="595">
        <f t="shared" si="6"/>
        <v>686.87053016486414</v>
      </c>
      <c r="AE31" s="535" t="str">
        <f t="shared" si="7"/>
        <v>688.4993</v>
      </c>
      <c r="AF31" s="556"/>
      <c r="AG31" s="557"/>
      <c r="AH31" s="558"/>
      <c r="AI31" s="586">
        <f t="shared" si="8"/>
        <v>688.49929999999995</v>
      </c>
      <c r="AJ31" s="587">
        <f t="shared" si="9"/>
        <v>688.49929999999995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 t="s">
        <v>112</v>
      </c>
      <c r="B32" s="452">
        <v>20150829</v>
      </c>
      <c r="C32" s="453">
        <v>0.375</v>
      </c>
      <c r="D32" s="454">
        <v>1440</v>
      </c>
      <c r="E32" s="452"/>
      <c r="F32" s="599">
        <v>4.2929940000000002</v>
      </c>
      <c r="G32" s="599">
        <v>685.44757100000004</v>
      </c>
      <c r="H32" s="452">
        <v>71.259140000000002</v>
      </c>
      <c r="I32" s="456"/>
      <c r="J32" s="600">
        <v>705.302368</v>
      </c>
      <c r="K32" s="457">
        <v>176328.546875</v>
      </c>
      <c r="L32" s="458">
        <v>0</v>
      </c>
      <c r="N32" s="427">
        <v>29</v>
      </c>
      <c r="O32" s="601">
        <f t="shared" si="0"/>
        <v>8878.156911541033</v>
      </c>
      <c r="P32" s="594">
        <f>'Balance de Energía'!K39</f>
        <v>37171.067357239997</v>
      </c>
      <c r="Q32" s="595">
        <f t="shared" si="1"/>
        <v>997.63427680096424</v>
      </c>
      <c r="S32" s="468">
        <f t="shared" si="2"/>
        <v>19971.937101493517</v>
      </c>
      <c r="T32" s="469">
        <f t="shared" si="3"/>
        <v>705302.36800000002</v>
      </c>
      <c r="V32" s="593">
        <f t="shared" si="4"/>
        <v>177.31399141448745</v>
      </c>
      <c r="W32" s="594">
        <f t="shared" si="5"/>
        <v>742.37821925417597</v>
      </c>
      <c r="X32" s="595">
        <f t="shared" si="6"/>
        <v>703.63381782568752</v>
      </c>
      <c r="AE32" s="535" t="str">
        <f t="shared" si="7"/>
        <v>705.3023</v>
      </c>
      <c r="AF32" s="556"/>
      <c r="AG32" s="557"/>
      <c r="AH32" s="558"/>
      <c r="AI32" s="586">
        <f t="shared" si="8"/>
        <v>705.30229999999995</v>
      </c>
      <c r="AJ32" s="587">
        <f t="shared" si="9"/>
        <v>705.30229999999995</v>
      </c>
      <c r="AK32" s="535">
        <f t="shared" si="10"/>
        <v>29</v>
      </c>
      <c r="AL32" s="536"/>
      <c r="AM32" s="536"/>
      <c r="AN32" s="536"/>
      <c r="AO32" s="536"/>
      <c r="AP32" s="536"/>
    </row>
    <row r="33" spans="1:42" x14ac:dyDescent="0.2">
      <c r="A33" s="451" t="s">
        <v>112</v>
      </c>
      <c r="B33" s="452">
        <v>20150830</v>
      </c>
      <c r="C33" s="453">
        <v>0.375</v>
      </c>
      <c r="D33" s="454">
        <v>1440</v>
      </c>
      <c r="E33" s="452"/>
      <c r="F33" s="599">
        <v>3.7312110000000001</v>
      </c>
      <c r="G33" s="599">
        <v>694.06957999999997</v>
      </c>
      <c r="H33" s="452">
        <v>71.525002000000001</v>
      </c>
      <c r="I33" s="456"/>
      <c r="J33" s="600">
        <v>618.681152</v>
      </c>
      <c r="K33" s="457">
        <v>153883.1875</v>
      </c>
      <c r="L33" s="458">
        <v>0</v>
      </c>
      <c r="N33" s="427">
        <v>30</v>
      </c>
      <c r="O33" s="601">
        <f t="shared" si="0"/>
        <v>8878.156911541033</v>
      </c>
      <c r="P33" s="594">
        <f>'Balance de Energía'!K40</f>
        <v>37171.067357239997</v>
      </c>
      <c r="Q33" s="595">
        <f t="shared" si="1"/>
        <v>997.63427680096424</v>
      </c>
      <c r="S33" s="468">
        <f t="shared" si="2"/>
        <v>17519.097644123533</v>
      </c>
      <c r="T33" s="469">
        <f t="shared" si="3"/>
        <v>618681.152</v>
      </c>
      <c r="V33" s="593">
        <f t="shared" si="4"/>
        <v>155.53729783313756</v>
      </c>
      <c r="W33" s="594">
        <f t="shared" si="5"/>
        <v>651.20355856778042</v>
      </c>
      <c r="X33" s="595">
        <f t="shared" si="6"/>
        <v>617.21752364590736</v>
      </c>
      <c r="AE33" s="535" t="str">
        <f t="shared" si="7"/>
        <v>618.6811</v>
      </c>
      <c r="AF33" s="556"/>
      <c r="AG33" s="557"/>
      <c r="AH33" s="558"/>
      <c r="AI33" s="586">
        <f t="shared" si="8"/>
        <v>618.68110000000001</v>
      </c>
      <c r="AJ33" s="587">
        <f t="shared" si="9"/>
        <v>618.68110000000001</v>
      </c>
      <c r="AK33" s="535">
        <f t="shared" si="10"/>
        <v>30</v>
      </c>
      <c r="AL33" s="536"/>
      <c r="AM33" s="536"/>
      <c r="AN33" s="536"/>
      <c r="AO33" s="536"/>
      <c r="AP33" s="536"/>
    </row>
    <row r="34" spans="1:42" ht="13.5" thickBot="1" x14ac:dyDescent="0.25">
      <c r="A34" s="470" t="s">
        <v>112</v>
      </c>
      <c r="B34" s="471">
        <v>20150831</v>
      </c>
      <c r="C34" s="472">
        <v>0.375</v>
      </c>
      <c r="D34" s="473">
        <v>1440</v>
      </c>
      <c r="E34" s="471"/>
      <c r="F34" s="602">
        <v>2.4647220000000001</v>
      </c>
      <c r="G34" s="602">
        <v>698.75811799999997</v>
      </c>
      <c r="H34" s="471">
        <v>71.879311000000001</v>
      </c>
      <c r="I34" s="475"/>
      <c r="J34" s="603">
        <v>412.15557899999999</v>
      </c>
      <c r="K34" s="476">
        <v>102423.4375</v>
      </c>
      <c r="L34" s="477">
        <v>0</v>
      </c>
      <c r="N34" s="427">
        <v>31</v>
      </c>
      <c r="O34" s="604">
        <f t="shared" si="0"/>
        <v>8878.156911541033</v>
      </c>
      <c r="P34" s="605">
        <f>'Balance de Energía'!K41</f>
        <v>37171.067357239997</v>
      </c>
      <c r="Q34" s="606">
        <f t="shared" si="1"/>
        <v>997.63427680096424</v>
      </c>
      <c r="S34" s="481">
        <f t="shared" si="2"/>
        <v>11670.945219083174</v>
      </c>
      <c r="T34" s="482">
        <f t="shared" si="3"/>
        <v>412155.57899999997</v>
      </c>
      <c r="V34" s="607">
        <f t="shared" si="4"/>
        <v>103.61648296102005</v>
      </c>
      <c r="W34" s="605">
        <f t="shared" si="5"/>
        <v>433.82149086119881</v>
      </c>
      <c r="X34" s="606">
        <f t="shared" si="6"/>
        <v>411.18053298514764</v>
      </c>
      <c r="AE34" s="535" t="str">
        <f t="shared" si="7"/>
        <v>412.1555</v>
      </c>
      <c r="AF34" s="565"/>
      <c r="AG34" s="566"/>
      <c r="AH34" s="567"/>
      <c r="AI34" s="588">
        <f t="shared" si="8"/>
        <v>412.15550000000002</v>
      </c>
      <c r="AJ34" s="589">
        <f t="shared" si="9"/>
        <v>412.15550000000002</v>
      </c>
      <c r="AK34" s="535">
        <f t="shared" si="10"/>
        <v>31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>412.1555</v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8826.7024467478423</v>
      </c>
      <c r="P36" s="487">
        <f>AVERAGE(P4:P34)</f>
        <v>36955.637804043865</v>
      </c>
      <c r="Q36" s="488">
        <f>AVERAGE(Q4:Q34)</f>
        <v>991.85236302273267</v>
      </c>
      <c r="S36" s="489">
        <f>SUM(S4:S34)</f>
        <v>595084.46591742185</v>
      </c>
      <c r="T36" s="490">
        <f>SUM(T4:T34)</f>
        <v>21015211.536000002</v>
      </c>
      <c r="V36" s="491">
        <f>SUM(V4:V34)</f>
        <v>5251.6584610858863</v>
      </c>
      <c r="W36" s="492">
        <f>SUM(W4:W34)</f>
        <v>21987.643644874384</v>
      </c>
      <c r="X36" s="493">
        <f>SUM(X4:X34)</f>
        <v>20840.117936618273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31</v>
      </c>
      <c r="E37" s="484" t="s">
        <v>168</v>
      </c>
      <c r="F37" s="609">
        <f>MAX(F4:F34)</f>
        <v>10.1534</v>
      </c>
      <c r="G37" s="609">
        <f>MAX(G4:G34)</f>
        <v>733.43420000000003</v>
      </c>
      <c r="I37" s="484" t="s">
        <v>169</v>
      </c>
      <c r="J37" s="610">
        <f>SUM(J5:J34)</f>
        <v>20413.524935999994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21015.2107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4.4155605483870959</v>
      </c>
      <c r="G38" s="611">
        <f>AVERAGE(G4:G34)</f>
        <v>669.61132864516117</v>
      </c>
      <c r="I38" s="484" t="s">
        <v>171</v>
      </c>
      <c r="J38" s="482">
        <f>J37/35.31467</f>
        <v>578.04660035050574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31</v>
      </c>
      <c r="AH38" s="536"/>
      <c r="AI38" s="536"/>
      <c r="AJ38" s="590">
        <f>AJ37/SUM(AI5:AI34)</f>
        <v>1.0294749009065025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2.4647220000000001</v>
      </c>
      <c r="G39" s="612">
        <f>MIN(G4:G34)</f>
        <v>621.11914100000001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4.8571166032258057</v>
      </c>
      <c r="G44" s="613">
        <f>G38*(1+$F$43)</f>
        <v>736.5724615096774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3.9740044935483865</v>
      </c>
      <c r="G45" s="613">
        <f>G38*(1-$F$43)</f>
        <v>602.65019578064505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0"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8</v>
      </c>
      <c r="E3" s="443">
        <v>1</v>
      </c>
      <c r="F3" s="446">
        <v>453558</v>
      </c>
      <c r="G3" s="443">
        <v>0</v>
      </c>
      <c r="H3" s="446">
        <v>1368510</v>
      </c>
      <c r="I3" s="443">
        <v>0</v>
      </c>
      <c r="J3" s="443">
        <v>0</v>
      </c>
      <c r="K3" s="443">
        <v>0</v>
      </c>
      <c r="L3" s="446">
        <v>89.514399999999995</v>
      </c>
      <c r="M3" s="446">
        <v>21.5</v>
      </c>
      <c r="N3" s="447">
        <v>0</v>
      </c>
      <c r="O3" s="513">
        <v>7050</v>
      </c>
      <c r="P3" s="514">
        <f>F4-F3</f>
        <v>7050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7050</v>
      </c>
      <c r="W3" s="516">
        <f>V3*35.31467</f>
        <v>248968.4235</v>
      </c>
      <c r="X3" s="515"/>
      <c r="Y3" s="517">
        <f>V3*R3/1000000</f>
        <v>61.612216511760479</v>
      </c>
      <c r="Z3" s="518">
        <f>S3*V3/1000000</f>
        <v>257.95802809143879</v>
      </c>
      <c r="AA3" s="519">
        <f>W3*T3/1000000</f>
        <v>244.49634212192385</v>
      </c>
      <c r="AE3" s="535" t="str">
        <f>RIGHT(F3,6)</f>
        <v>453558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453558</v>
      </c>
      <c r="AJ3" s="551">
        <f>(AI3-AH3)</f>
        <v>-450891</v>
      </c>
      <c r="AK3" s="536"/>
      <c r="AL3" s="552">
        <f>AH4-AH3</f>
        <v>-904449</v>
      </c>
      <c r="AM3" s="553">
        <f>AI4-AI3</f>
        <v>7050</v>
      </c>
      <c r="AN3" s="554">
        <f>(AM3-AL3)</f>
        <v>911499</v>
      </c>
      <c r="AO3" s="555">
        <f t="shared" ref="AO3:AO33" si="1">IFERROR(AN3/AM3,"")</f>
        <v>129.29063829787233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8</v>
      </c>
      <c r="E4" s="452">
        <v>2</v>
      </c>
      <c r="F4" s="455">
        <v>460608</v>
      </c>
      <c r="G4" s="452">
        <v>0</v>
      </c>
      <c r="H4" s="455">
        <v>1369460</v>
      </c>
      <c r="I4" s="452">
        <v>0</v>
      </c>
      <c r="J4" s="452">
        <v>0</v>
      </c>
      <c r="K4" s="452">
        <v>0</v>
      </c>
      <c r="L4" s="455">
        <v>92.502899999999997</v>
      </c>
      <c r="M4" s="455">
        <v>21.5</v>
      </c>
      <c r="N4" s="456">
        <v>0</v>
      </c>
      <c r="O4" s="520">
        <v>7055</v>
      </c>
      <c r="P4" s="514">
        <f t="shared" ref="P4:P33" si="2">F5-F4</f>
        <v>7055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7055</v>
      </c>
      <c r="W4" s="521">
        <f>V4*35.31467</f>
        <v>249144.99685</v>
      </c>
      <c r="X4" s="515"/>
      <c r="Y4" s="522">
        <f>V4*R4/1000000</f>
        <v>61.764659163100212</v>
      </c>
      <c r="Z4" s="460">
        <f>S4*V4/1000000</f>
        <v>258.59627498406797</v>
      </c>
      <c r="AA4" s="461">
        <f>W4*T4/1000000</f>
        <v>245.10128173854702</v>
      </c>
      <c r="AE4" s="535" t="str">
        <f t="shared" ref="AE4:AE34" si="5">RIGHT(F4,6)</f>
        <v>460608</v>
      </c>
      <c r="AF4" s="556"/>
      <c r="AG4" s="557"/>
      <c r="AH4" s="558"/>
      <c r="AI4" s="559">
        <f t="shared" si="0"/>
        <v>460608</v>
      </c>
      <c r="AJ4" s="560">
        <f t="shared" ref="AJ4:AJ34" si="6">(AI4-AH4)</f>
        <v>460608</v>
      </c>
      <c r="AK4" s="536"/>
      <c r="AL4" s="552">
        <f t="shared" ref="AL4:AM33" si="7">AH5-AH4</f>
        <v>0</v>
      </c>
      <c r="AM4" s="561">
        <f t="shared" si="7"/>
        <v>7055</v>
      </c>
      <c r="AN4" s="562">
        <f t="shared" ref="AN4:AN33" si="8">(AM4-AL4)</f>
        <v>7055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8</v>
      </c>
      <c r="E5" s="452">
        <v>3</v>
      </c>
      <c r="F5" s="455">
        <v>467663</v>
      </c>
      <c r="G5" s="452">
        <v>0</v>
      </c>
      <c r="H5" s="455">
        <v>1370406</v>
      </c>
      <c r="I5" s="452">
        <v>0</v>
      </c>
      <c r="J5" s="452">
        <v>0</v>
      </c>
      <c r="K5" s="452">
        <v>0</v>
      </c>
      <c r="L5" s="455">
        <v>92.922200000000004</v>
      </c>
      <c r="M5" s="455">
        <v>21.6</v>
      </c>
      <c r="N5" s="456">
        <v>0</v>
      </c>
      <c r="O5" s="520">
        <v>7955</v>
      </c>
      <c r="P5" s="514">
        <f t="shared" si="2"/>
        <v>7955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7955</v>
      </c>
      <c r="W5" s="521">
        <f t="shared" ref="W5:W33" si="10">V5*35.31467</f>
        <v>280928.19984999998</v>
      </c>
      <c r="X5" s="515"/>
      <c r="Y5" s="522">
        <f t="shared" ref="Y5:Y33" si="11">V5*R5/1000000</f>
        <v>69.747741690851939</v>
      </c>
      <c r="Z5" s="460">
        <f t="shared" ref="Z5:Z33" si="12">S5*V5/1000000</f>
        <v>292.01984491125887</v>
      </c>
      <c r="AA5" s="461">
        <f t="shared" ref="AA5:AA33" si="13">W5*T5/1000000</f>
        <v>276.7806237164512</v>
      </c>
      <c r="AE5" s="535" t="str">
        <f t="shared" si="5"/>
        <v>467663</v>
      </c>
      <c r="AF5" s="556"/>
      <c r="AG5" s="557"/>
      <c r="AH5" s="558"/>
      <c r="AI5" s="559">
        <f t="shared" si="0"/>
        <v>467663</v>
      </c>
      <c r="AJ5" s="560">
        <f t="shared" si="6"/>
        <v>467663</v>
      </c>
      <c r="AK5" s="536"/>
      <c r="AL5" s="552">
        <f t="shared" si="7"/>
        <v>0</v>
      </c>
      <c r="AM5" s="561">
        <f t="shared" si="7"/>
        <v>7955</v>
      </c>
      <c r="AN5" s="562">
        <f t="shared" si="8"/>
        <v>7955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8</v>
      </c>
      <c r="E6" s="452">
        <v>4</v>
      </c>
      <c r="F6" s="455">
        <v>475618</v>
      </c>
      <c r="G6" s="452">
        <v>0</v>
      </c>
      <c r="H6" s="455">
        <v>1371475</v>
      </c>
      <c r="I6" s="452">
        <v>0</v>
      </c>
      <c r="J6" s="452">
        <v>0</v>
      </c>
      <c r="K6" s="452">
        <v>0</v>
      </c>
      <c r="L6" s="455">
        <v>92.771799999999999</v>
      </c>
      <c r="M6" s="455">
        <v>21.4</v>
      </c>
      <c r="N6" s="456">
        <v>0</v>
      </c>
      <c r="O6" s="520">
        <v>7267</v>
      </c>
      <c r="P6" s="514">
        <f t="shared" si="2"/>
        <v>7267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7267</v>
      </c>
      <c r="W6" s="521">
        <f t="shared" si="10"/>
        <v>256631.70689</v>
      </c>
      <c r="X6" s="515"/>
      <c r="Y6" s="522">
        <f t="shared" si="11"/>
        <v>63.571286574582757</v>
      </c>
      <c r="Z6" s="460">
        <f t="shared" si="12"/>
        <v>266.16026263046308</v>
      </c>
      <c r="AA6" s="461">
        <f t="shared" si="13"/>
        <v>252.2705384005009</v>
      </c>
      <c r="AE6" s="535" t="str">
        <f t="shared" si="5"/>
        <v>475618</v>
      </c>
      <c r="AF6" s="556"/>
      <c r="AG6" s="557"/>
      <c r="AH6" s="558"/>
      <c r="AI6" s="559">
        <f t="shared" si="0"/>
        <v>475618</v>
      </c>
      <c r="AJ6" s="560">
        <f t="shared" si="6"/>
        <v>475618</v>
      </c>
      <c r="AK6" s="536"/>
      <c r="AL6" s="552">
        <f t="shared" si="7"/>
        <v>392260</v>
      </c>
      <c r="AM6" s="561">
        <f t="shared" si="7"/>
        <v>7267</v>
      </c>
      <c r="AN6" s="562">
        <f t="shared" si="8"/>
        <v>-384993</v>
      </c>
      <c r="AO6" s="563">
        <f t="shared" si="1"/>
        <v>-52.978257878078985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8</v>
      </c>
      <c r="E7" s="452">
        <v>5</v>
      </c>
      <c r="F7" s="455">
        <v>482885</v>
      </c>
      <c r="G7" s="452">
        <v>0</v>
      </c>
      <c r="H7" s="455">
        <v>1372452</v>
      </c>
      <c r="I7" s="452">
        <v>0</v>
      </c>
      <c r="J7" s="452">
        <v>0</v>
      </c>
      <c r="K7" s="452">
        <v>0</v>
      </c>
      <c r="L7" s="455">
        <v>92.761700000000005</v>
      </c>
      <c r="M7" s="455">
        <v>21.6</v>
      </c>
      <c r="N7" s="456">
        <v>0</v>
      </c>
      <c r="O7" s="520">
        <v>7724</v>
      </c>
      <c r="P7" s="514">
        <f t="shared" si="2"/>
        <v>7724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7724</v>
      </c>
      <c r="W7" s="521">
        <f t="shared" si="10"/>
        <v>272770.51108000003</v>
      </c>
      <c r="X7" s="515"/>
      <c r="Y7" s="522">
        <f t="shared" si="11"/>
        <v>67.682717997459363</v>
      </c>
      <c r="Z7" s="460">
        <f t="shared" si="12"/>
        <v>283.37400371176284</v>
      </c>
      <c r="AA7" s="461">
        <f t="shared" si="13"/>
        <v>268.58597064252376</v>
      </c>
      <c r="AE7" s="535" t="str">
        <f t="shared" si="5"/>
        <v>482885</v>
      </c>
      <c r="AF7" s="556">
        <v>177</v>
      </c>
      <c r="AG7" s="557">
        <v>1</v>
      </c>
      <c r="AH7" s="558">
        <v>392260</v>
      </c>
      <c r="AI7" s="559">
        <f t="shared" si="0"/>
        <v>482885</v>
      </c>
      <c r="AJ7" s="560">
        <f t="shared" si="6"/>
        <v>90625</v>
      </c>
      <c r="AK7" s="536"/>
      <c r="AL7" s="552">
        <f t="shared" si="7"/>
        <v>-392260</v>
      </c>
      <c r="AM7" s="561">
        <f t="shared" si="7"/>
        <v>7724</v>
      </c>
      <c r="AN7" s="562">
        <f t="shared" si="8"/>
        <v>399984</v>
      </c>
      <c r="AO7" s="563">
        <f t="shared" si="1"/>
        <v>51.784567581563955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8</v>
      </c>
      <c r="E8" s="452">
        <v>6</v>
      </c>
      <c r="F8" s="455">
        <v>490609</v>
      </c>
      <c r="G8" s="452">
        <v>0</v>
      </c>
      <c r="H8" s="455">
        <v>1373488</v>
      </c>
      <c r="I8" s="452">
        <v>0</v>
      </c>
      <c r="J8" s="452">
        <v>0</v>
      </c>
      <c r="K8" s="452">
        <v>0</v>
      </c>
      <c r="L8" s="455">
        <v>92.885199999999998</v>
      </c>
      <c r="M8" s="455">
        <v>21.4</v>
      </c>
      <c r="N8" s="456">
        <v>0</v>
      </c>
      <c r="O8" s="520">
        <v>8595</v>
      </c>
      <c r="P8" s="514">
        <f t="shared" si="2"/>
        <v>8595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8595</v>
      </c>
      <c r="W8" s="521">
        <f t="shared" si="10"/>
        <v>303529.58864999999</v>
      </c>
      <c r="X8" s="515"/>
      <c r="Y8" s="522">
        <f t="shared" si="11"/>
        <v>75.138582768244987</v>
      </c>
      <c r="Z8" s="460">
        <f t="shared" si="12"/>
        <v>314.59021833408809</v>
      </c>
      <c r="AA8" s="461">
        <f t="shared" si="13"/>
        <v>298.17314940381436</v>
      </c>
      <c r="AE8" s="535" t="str">
        <f t="shared" si="5"/>
        <v>490609</v>
      </c>
      <c r="AF8" s="556"/>
      <c r="AG8" s="557"/>
      <c r="AH8" s="558"/>
      <c r="AI8" s="559">
        <f t="shared" si="0"/>
        <v>490609</v>
      </c>
      <c r="AJ8" s="560">
        <f t="shared" si="6"/>
        <v>490609</v>
      </c>
      <c r="AK8" s="536"/>
      <c r="AL8" s="552">
        <f t="shared" si="7"/>
        <v>0</v>
      </c>
      <c r="AM8" s="561">
        <f t="shared" si="7"/>
        <v>8595</v>
      </c>
      <c r="AN8" s="562">
        <f t="shared" si="8"/>
        <v>8595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8</v>
      </c>
      <c r="E9" s="452">
        <v>7</v>
      </c>
      <c r="F9" s="455">
        <v>499204</v>
      </c>
      <c r="G9" s="452">
        <v>0</v>
      </c>
      <c r="H9" s="455">
        <v>1374641</v>
      </c>
      <c r="I9" s="452">
        <v>0</v>
      </c>
      <c r="J9" s="452">
        <v>0</v>
      </c>
      <c r="K9" s="452">
        <v>0</v>
      </c>
      <c r="L9" s="455">
        <v>92.888499999999993</v>
      </c>
      <c r="M9" s="455">
        <v>21.3</v>
      </c>
      <c r="N9" s="456">
        <v>0</v>
      </c>
      <c r="O9" s="520">
        <v>9437</v>
      </c>
      <c r="P9" s="514">
        <f t="shared" si="2"/>
        <v>9437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9437</v>
      </c>
      <c r="W9" s="521">
        <f t="shared" si="10"/>
        <v>333264.54079</v>
      </c>
      <c r="X9" s="515"/>
      <c r="Y9" s="522">
        <f t="shared" si="11"/>
        <v>82.310270049625487</v>
      </c>
      <c r="Z9" s="460">
        <f t="shared" si="12"/>
        <v>344.61663864377192</v>
      </c>
      <c r="AA9" s="461">
        <f t="shared" si="13"/>
        <v>326.63262394333458</v>
      </c>
      <c r="AE9" s="535" t="str">
        <f t="shared" si="5"/>
        <v>499204</v>
      </c>
      <c r="AF9" s="556"/>
      <c r="AG9" s="557"/>
      <c r="AH9" s="558"/>
      <c r="AI9" s="559">
        <f t="shared" si="0"/>
        <v>499204</v>
      </c>
      <c r="AJ9" s="560">
        <f t="shared" si="6"/>
        <v>499204</v>
      </c>
      <c r="AK9" s="536"/>
      <c r="AL9" s="552">
        <f t="shared" si="7"/>
        <v>0</v>
      </c>
      <c r="AM9" s="561">
        <f t="shared" si="7"/>
        <v>9437</v>
      </c>
      <c r="AN9" s="562">
        <f t="shared" si="8"/>
        <v>9437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8</v>
      </c>
      <c r="E10" s="452">
        <v>8</v>
      </c>
      <c r="F10" s="455">
        <v>508641</v>
      </c>
      <c r="G10" s="452">
        <v>0</v>
      </c>
      <c r="H10" s="455">
        <v>1375909</v>
      </c>
      <c r="I10" s="452">
        <v>0</v>
      </c>
      <c r="J10" s="452">
        <v>0</v>
      </c>
      <c r="K10" s="452">
        <v>0</v>
      </c>
      <c r="L10" s="455">
        <v>92.7744</v>
      </c>
      <c r="M10" s="455">
        <v>21.4</v>
      </c>
      <c r="N10" s="456">
        <v>0</v>
      </c>
      <c r="O10" s="520">
        <v>8436</v>
      </c>
      <c r="P10" s="514">
        <f t="shared" si="2"/>
        <v>8436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8436</v>
      </c>
      <c r="W10" s="521">
        <f t="shared" si="10"/>
        <v>297914.55612000002</v>
      </c>
      <c r="X10" s="515"/>
      <c r="Y10" s="522">
        <f t="shared" si="11"/>
        <v>73.615402413496597</v>
      </c>
      <c r="Z10" s="460">
        <f t="shared" si="12"/>
        <v>308.21296682482756</v>
      </c>
      <c r="AA10" s="461">
        <f t="shared" si="13"/>
        <v>292.1286983807471</v>
      </c>
      <c r="AE10" s="535" t="str">
        <f t="shared" si="5"/>
        <v>508641</v>
      </c>
      <c r="AF10" s="556"/>
      <c r="AG10" s="557"/>
      <c r="AH10" s="558"/>
      <c r="AI10" s="559">
        <f t="shared" si="0"/>
        <v>508641</v>
      </c>
      <c r="AJ10" s="560">
        <f t="shared" si="6"/>
        <v>508641</v>
      </c>
      <c r="AK10" s="536"/>
      <c r="AL10" s="552">
        <f t="shared" si="7"/>
        <v>0</v>
      </c>
      <c r="AM10" s="561">
        <f t="shared" si="7"/>
        <v>8436</v>
      </c>
      <c r="AN10" s="562">
        <f t="shared" si="8"/>
        <v>8436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8</v>
      </c>
      <c r="E11" s="452">
        <v>9</v>
      </c>
      <c r="F11" s="455">
        <v>517077</v>
      </c>
      <c r="G11" s="452">
        <v>0</v>
      </c>
      <c r="H11" s="455">
        <v>1377039</v>
      </c>
      <c r="I11" s="452">
        <v>0</v>
      </c>
      <c r="J11" s="452">
        <v>0</v>
      </c>
      <c r="K11" s="452">
        <v>0</v>
      </c>
      <c r="L11" s="455">
        <v>93.109200000000001</v>
      </c>
      <c r="M11" s="455">
        <v>21.4</v>
      </c>
      <c r="N11" s="456">
        <v>0</v>
      </c>
      <c r="O11" s="520">
        <v>6994</v>
      </c>
      <c r="P11" s="514">
        <f t="shared" si="2"/>
        <v>6994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6994</v>
      </c>
      <c r="W11" s="523">
        <f t="shared" si="10"/>
        <v>246990.80197999999</v>
      </c>
      <c r="Y11" s="522">
        <f t="shared" si="11"/>
        <v>60.968015641226252</v>
      </c>
      <c r="Z11" s="460">
        <f t="shared" si="12"/>
        <v>255.26088788668608</v>
      </c>
      <c r="AA11" s="461">
        <f t="shared" si="13"/>
        <v>241.93995370815344</v>
      </c>
      <c r="AE11" s="535" t="str">
        <f t="shared" si="5"/>
        <v>517077</v>
      </c>
      <c r="AF11" s="556"/>
      <c r="AG11" s="557"/>
      <c r="AH11" s="558"/>
      <c r="AI11" s="559">
        <f t="shared" si="0"/>
        <v>517077</v>
      </c>
      <c r="AJ11" s="560">
        <f t="shared" si="6"/>
        <v>517077</v>
      </c>
      <c r="AK11" s="536"/>
      <c r="AL11" s="552">
        <f t="shared" si="7"/>
        <v>0</v>
      </c>
      <c r="AM11" s="561">
        <f t="shared" si="7"/>
        <v>6994</v>
      </c>
      <c r="AN11" s="562">
        <f t="shared" si="8"/>
        <v>6994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8</v>
      </c>
      <c r="E12" s="452">
        <v>10</v>
      </c>
      <c r="F12" s="455">
        <v>524071</v>
      </c>
      <c r="G12" s="452">
        <v>0</v>
      </c>
      <c r="H12" s="455">
        <v>1377973</v>
      </c>
      <c r="I12" s="452">
        <v>0</v>
      </c>
      <c r="J12" s="452">
        <v>0</v>
      </c>
      <c r="K12" s="452">
        <v>0</v>
      </c>
      <c r="L12" s="455">
        <v>93.433300000000003</v>
      </c>
      <c r="M12" s="455">
        <v>21.6</v>
      </c>
      <c r="N12" s="456">
        <v>0</v>
      </c>
      <c r="O12" s="520">
        <v>7293</v>
      </c>
      <c r="P12" s="514">
        <f t="shared" si="2"/>
        <v>7293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7293</v>
      </c>
      <c r="W12" s="523">
        <f t="shared" si="10"/>
        <v>257549.88831000001</v>
      </c>
      <c r="Y12" s="522">
        <f t="shared" si="11"/>
        <v>64.259913036755492</v>
      </c>
      <c r="Z12" s="460">
        <f t="shared" si="12"/>
        <v>269.04340390228782</v>
      </c>
      <c r="AA12" s="461">
        <f t="shared" si="13"/>
        <v>255.00322131018746</v>
      </c>
      <c r="AE12" s="535" t="str">
        <f t="shared" si="5"/>
        <v>524071</v>
      </c>
      <c r="AF12" s="556"/>
      <c r="AG12" s="557"/>
      <c r="AH12" s="558"/>
      <c r="AI12" s="559">
        <f t="shared" si="0"/>
        <v>524071</v>
      </c>
      <c r="AJ12" s="560">
        <f t="shared" si="6"/>
        <v>524071</v>
      </c>
      <c r="AK12" s="536"/>
      <c r="AL12" s="552">
        <f t="shared" si="7"/>
        <v>0</v>
      </c>
      <c r="AM12" s="561">
        <f t="shared" si="7"/>
        <v>7293</v>
      </c>
      <c r="AN12" s="562">
        <f t="shared" si="8"/>
        <v>7293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8</v>
      </c>
      <c r="E13" s="452">
        <v>11</v>
      </c>
      <c r="F13" s="455">
        <v>531364</v>
      </c>
      <c r="G13" s="452">
        <v>0</v>
      </c>
      <c r="H13" s="455">
        <v>1378946</v>
      </c>
      <c r="I13" s="452">
        <v>0</v>
      </c>
      <c r="J13" s="452">
        <v>0</v>
      </c>
      <c r="K13" s="452">
        <v>0</v>
      </c>
      <c r="L13" s="455">
        <v>93.394300000000001</v>
      </c>
      <c r="M13" s="455">
        <v>21.3</v>
      </c>
      <c r="N13" s="456">
        <v>0</v>
      </c>
      <c r="O13" s="520">
        <v>8672</v>
      </c>
      <c r="P13" s="514">
        <f t="shared" si="2"/>
        <v>8672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8672</v>
      </c>
      <c r="W13" s="523">
        <f t="shared" si="10"/>
        <v>306248.81823999999</v>
      </c>
      <c r="Y13" s="522">
        <f t="shared" si="11"/>
        <v>76.538092553197274</v>
      </c>
      <c r="Z13" s="460">
        <f t="shared" si="12"/>
        <v>320.44968590172635</v>
      </c>
      <c r="AA13" s="461">
        <f t="shared" si="13"/>
        <v>303.72683733385924</v>
      </c>
      <c r="AE13" s="535" t="str">
        <f t="shared" si="5"/>
        <v>531364</v>
      </c>
      <c r="AF13" s="556"/>
      <c r="AG13" s="557"/>
      <c r="AH13" s="558"/>
      <c r="AI13" s="559">
        <f t="shared" si="0"/>
        <v>531364</v>
      </c>
      <c r="AJ13" s="560">
        <f t="shared" si="6"/>
        <v>531364</v>
      </c>
      <c r="AK13" s="536"/>
      <c r="AL13" s="552">
        <f t="shared" si="7"/>
        <v>0</v>
      </c>
      <c r="AM13" s="561">
        <f t="shared" si="7"/>
        <v>8672</v>
      </c>
      <c r="AN13" s="562">
        <f t="shared" si="8"/>
        <v>8672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8</v>
      </c>
      <c r="E14" s="452">
        <v>12</v>
      </c>
      <c r="F14" s="455">
        <v>540036</v>
      </c>
      <c r="G14" s="452">
        <v>0</v>
      </c>
      <c r="H14" s="455">
        <v>1380107</v>
      </c>
      <c r="I14" s="452">
        <v>0</v>
      </c>
      <c r="J14" s="452">
        <v>0</v>
      </c>
      <c r="K14" s="452">
        <v>0</v>
      </c>
      <c r="L14" s="455">
        <v>93.090900000000005</v>
      </c>
      <c r="M14" s="455">
        <v>21.3</v>
      </c>
      <c r="N14" s="456">
        <v>0</v>
      </c>
      <c r="O14" s="520">
        <v>9091</v>
      </c>
      <c r="P14" s="514">
        <f t="shared" si="2"/>
        <v>9091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9091</v>
      </c>
      <c r="W14" s="523">
        <f t="shared" si="10"/>
        <v>321045.66496999998</v>
      </c>
      <c r="Y14" s="522">
        <f t="shared" si="11"/>
        <v>80.302886677666052</v>
      </c>
      <c r="Z14" s="460">
        <f t="shared" si="12"/>
        <v>336.21212594205218</v>
      </c>
      <c r="AA14" s="461">
        <f t="shared" si="13"/>
        <v>318.66670550268293</v>
      </c>
      <c r="AE14" s="535" t="str">
        <f t="shared" si="5"/>
        <v>540036</v>
      </c>
      <c r="AF14" s="556"/>
      <c r="AG14" s="557"/>
      <c r="AH14" s="558"/>
      <c r="AI14" s="559">
        <f t="shared" si="0"/>
        <v>540036</v>
      </c>
      <c r="AJ14" s="560">
        <f t="shared" si="6"/>
        <v>540036</v>
      </c>
      <c r="AK14" s="536"/>
      <c r="AL14" s="552">
        <f t="shared" si="7"/>
        <v>0</v>
      </c>
      <c r="AM14" s="561">
        <f t="shared" si="7"/>
        <v>9091</v>
      </c>
      <c r="AN14" s="562">
        <f t="shared" si="8"/>
        <v>9091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8</v>
      </c>
      <c r="E15" s="452">
        <v>13</v>
      </c>
      <c r="F15" s="455">
        <v>549127</v>
      </c>
      <c r="G15" s="452">
        <v>0</v>
      </c>
      <c r="H15" s="455">
        <v>1381325</v>
      </c>
      <c r="I15" s="452">
        <v>0</v>
      </c>
      <c r="J15" s="452">
        <v>0</v>
      </c>
      <c r="K15" s="452">
        <v>0</v>
      </c>
      <c r="L15" s="455">
        <v>93.060199999999995</v>
      </c>
      <c r="M15" s="455">
        <v>21.1</v>
      </c>
      <c r="N15" s="456">
        <v>0</v>
      </c>
      <c r="O15" s="520">
        <v>7257</v>
      </c>
      <c r="P15" s="514">
        <f t="shared" si="2"/>
        <v>7257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7257</v>
      </c>
      <c r="W15" s="523">
        <f t="shared" si="10"/>
        <v>256278.56018999999</v>
      </c>
      <c r="Y15" s="522">
        <f t="shared" si="11"/>
        <v>63.833388032612483</v>
      </c>
      <c r="Z15" s="460">
        <f t="shared" si="12"/>
        <v>267.25762901494193</v>
      </c>
      <c r="AA15" s="461">
        <f t="shared" si="13"/>
        <v>253.31063809795063</v>
      </c>
      <c r="AE15" s="535" t="str">
        <f t="shared" si="5"/>
        <v>549127</v>
      </c>
      <c r="AF15" s="556"/>
      <c r="AG15" s="557"/>
      <c r="AH15" s="558"/>
      <c r="AI15" s="559">
        <f t="shared" si="0"/>
        <v>549127</v>
      </c>
      <c r="AJ15" s="560">
        <f t="shared" si="6"/>
        <v>549127</v>
      </c>
      <c r="AK15" s="536"/>
      <c r="AL15" s="552">
        <f t="shared" si="7"/>
        <v>0</v>
      </c>
      <c r="AM15" s="561">
        <f t="shared" si="7"/>
        <v>7257</v>
      </c>
      <c r="AN15" s="562">
        <f t="shared" si="8"/>
        <v>7257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8</v>
      </c>
      <c r="E16" s="452">
        <v>14</v>
      </c>
      <c r="F16" s="455">
        <v>556384</v>
      </c>
      <c r="G16" s="452">
        <v>0</v>
      </c>
      <c r="H16" s="455">
        <v>1382296</v>
      </c>
      <c r="I16" s="452">
        <v>0</v>
      </c>
      <c r="J16" s="452">
        <v>0</v>
      </c>
      <c r="K16" s="452">
        <v>0</v>
      </c>
      <c r="L16" s="455">
        <v>93.235100000000003</v>
      </c>
      <c r="M16" s="455">
        <v>21.4</v>
      </c>
      <c r="N16" s="456">
        <v>0</v>
      </c>
      <c r="O16" s="520">
        <v>7157</v>
      </c>
      <c r="P16" s="514">
        <f t="shared" si="2"/>
        <v>7157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7157</v>
      </c>
      <c r="W16" s="523">
        <f t="shared" si="10"/>
        <v>252747.09318999999</v>
      </c>
      <c r="Y16" s="522">
        <f t="shared" si="11"/>
        <v>62.641869157299858</v>
      </c>
      <c r="Z16" s="460">
        <f t="shared" si="12"/>
        <v>262.26897778778306</v>
      </c>
      <c r="AA16" s="461">
        <f t="shared" si="13"/>
        <v>248.58232246386603</v>
      </c>
      <c r="AE16" s="535" t="str">
        <f t="shared" si="5"/>
        <v>556384</v>
      </c>
      <c r="AF16" s="556"/>
      <c r="AG16" s="557"/>
      <c r="AH16" s="558"/>
      <c r="AI16" s="559">
        <f t="shared" si="0"/>
        <v>556384</v>
      </c>
      <c r="AJ16" s="560">
        <f t="shared" si="6"/>
        <v>556384</v>
      </c>
      <c r="AK16" s="536"/>
      <c r="AL16" s="552">
        <f t="shared" si="7"/>
        <v>0</v>
      </c>
      <c r="AM16" s="561">
        <f t="shared" si="7"/>
        <v>7157</v>
      </c>
      <c r="AN16" s="562">
        <f t="shared" si="8"/>
        <v>7157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8</v>
      </c>
      <c r="E17" s="452">
        <v>15</v>
      </c>
      <c r="F17" s="455">
        <v>563541</v>
      </c>
      <c r="G17" s="452">
        <v>0</v>
      </c>
      <c r="H17" s="455">
        <v>1383253</v>
      </c>
      <c r="I17" s="452">
        <v>0</v>
      </c>
      <c r="J17" s="452">
        <v>0</v>
      </c>
      <c r="K17" s="452">
        <v>0</v>
      </c>
      <c r="L17" s="455">
        <v>93.258700000000005</v>
      </c>
      <c r="M17" s="455">
        <v>21.7</v>
      </c>
      <c r="N17" s="456">
        <v>0</v>
      </c>
      <c r="O17" s="520">
        <v>7936</v>
      </c>
      <c r="P17" s="514">
        <f t="shared" si="2"/>
        <v>7936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7936</v>
      </c>
      <c r="W17" s="523">
        <f t="shared" si="10"/>
        <v>280257.22112</v>
      </c>
      <c r="Y17" s="522">
        <f t="shared" si="11"/>
        <v>70.457053249989642</v>
      </c>
      <c r="Z17" s="460">
        <f t="shared" si="12"/>
        <v>294.98959054705659</v>
      </c>
      <c r="AA17" s="461">
        <f t="shared" si="13"/>
        <v>279.59539149226833</v>
      </c>
      <c r="AE17" s="535" t="str">
        <f t="shared" si="5"/>
        <v>563541</v>
      </c>
      <c r="AF17" s="556"/>
      <c r="AG17" s="557"/>
      <c r="AH17" s="558"/>
      <c r="AI17" s="559">
        <f t="shared" si="0"/>
        <v>563541</v>
      </c>
      <c r="AJ17" s="560">
        <f t="shared" si="6"/>
        <v>563541</v>
      </c>
      <c r="AK17" s="536"/>
      <c r="AL17" s="552">
        <f t="shared" si="7"/>
        <v>0</v>
      </c>
      <c r="AM17" s="561">
        <f t="shared" si="7"/>
        <v>7936</v>
      </c>
      <c r="AN17" s="562">
        <f t="shared" si="8"/>
        <v>7936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8</v>
      </c>
      <c r="E18" s="452">
        <v>16</v>
      </c>
      <c r="F18" s="455">
        <v>571477</v>
      </c>
      <c r="G18" s="452">
        <v>0</v>
      </c>
      <c r="H18" s="455">
        <v>1384314</v>
      </c>
      <c r="I18" s="452">
        <v>0</v>
      </c>
      <c r="J18" s="452">
        <v>0</v>
      </c>
      <c r="K18" s="452">
        <v>0</v>
      </c>
      <c r="L18" s="455">
        <v>93.335700000000003</v>
      </c>
      <c r="M18" s="455">
        <v>21.6</v>
      </c>
      <c r="N18" s="456">
        <v>0</v>
      </c>
      <c r="O18" s="520">
        <v>6435</v>
      </c>
      <c r="P18" s="514">
        <f t="shared" si="2"/>
        <v>6435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6435</v>
      </c>
      <c r="W18" s="523">
        <f t="shared" si="10"/>
        <v>227249.90145</v>
      </c>
      <c r="Y18" s="522">
        <f t="shared" si="11"/>
        <v>57.130939725766545</v>
      </c>
      <c r="Z18" s="460">
        <f t="shared" si="12"/>
        <v>239.19581844383936</v>
      </c>
      <c r="AA18" s="461">
        <f t="shared" si="13"/>
        <v>226.71324902378362</v>
      </c>
      <c r="AE18" s="535" t="str">
        <f t="shared" si="5"/>
        <v>571477</v>
      </c>
      <c r="AF18" s="556"/>
      <c r="AG18" s="557"/>
      <c r="AH18" s="558"/>
      <c r="AI18" s="559">
        <f t="shared" si="0"/>
        <v>571477</v>
      </c>
      <c r="AJ18" s="560">
        <f t="shared" si="6"/>
        <v>571477</v>
      </c>
      <c r="AK18" s="536"/>
      <c r="AL18" s="552">
        <f t="shared" si="7"/>
        <v>0</v>
      </c>
      <c r="AM18" s="561">
        <f t="shared" si="7"/>
        <v>6435</v>
      </c>
      <c r="AN18" s="562">
        <f t="shared" si="8"/>
        <v>6435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8</v>
      </c>
      <c r="E19" s="452">
        <v>17</v>
      </c>
      <c r="F19" s="455">
        <v>577912</v>
      </c>
      <c r="G19" s="452">
        <v>0</v>
      </c>
      <c r="H19" s="455">
        <v>1385170</v>
      </c>
      <c r="I19" s="452">
        <v>0</v>
      </c>
      <c r="J19" s="452">
        <v>0</v>
      </c>
      <c r="K19" s="452">
        <v>0</v>
      </c>
      <c r="L19" s="455">
        <v>93.770700000000005</v>
      </c>
      <c r="M19" s="455">
        <v>21.4</v>
      </c>
      <c r="N19" s="456">
        <v>0</v>
      </c>
      <c r="O19" s="520">
        <v>6860</v>
      </c>
      <c r="P19" s="514">
        <f t="shared" si="2"/>
        <v>6860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6860</v>
      </c>
      <c r="W19" s="523">
        <f t="shared" si="10"/>
        <v>242258.63620000001</v>
      </c>
      <c r="Y19" s="522">
        <f t="shared" si="11"/>
        <v>60.904156413171485</v>
      </c>
      <c r="Z19" s="460">
        <f t="shared" si="12"/>
        <v>254.99352207066636</v>
      </c>
      <c r="AA19" s="461">
        <f t="shared" si="13"/>
        <v>241.68654052885091</v>
      </c>
      <c r="AE19" s="535" t="str">
        <f t="shared" si="5"/>
        <v>577912</v>
      </c>
      <c r="AF19" s="556"/>
      <c r="AG19" s="557"/>
      <c r="AH19" s="558"/>
      <c r="AI19" s="559">
        <f t="shared" si="0"/>
        <v>577912</v>
      </c>
      <c r="AJ19" s="560">
        <f t="shared" si="6"/>
        <v>577912</v>
      </c>
      <c r="AK19" s="536"/>
      <c r="AL19" s="552">
        <f t="shared" si="7"/>
        <v>0</v>
      </c>
      <c r="AM19" s="561">
        <f t="shared" si="7"/>
        <v>6860</v>
      </c>
      <c r="AN19" s="562">
        <f t="shared" si="8"/>
        <v>6860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8</v>
      </c>
      <c r="E20" s="452">
        <v>18</v>
      </c>
      <c r="F20" s="455">
        <v>584772</v>
      </c>
      <c r="G20" s="452">
        <v>0</v>
      </c>
      <c r="H20" s="455">
        <v>1386084</v>
      </c>
      <c r="I20" s="452">
        <v>0</v>
      </c>
      <c r="J20" s="452">
        <v>0</v>
      </c>
      <c r="K20" s="452">
        <v>0</v>
      </c>
      <c r="L20" s="455">
        <v>93.578800000000001</v>
      </c>
      <c r="M20" s="455">
        <v>21.3</v>
      </c>
      <c r="N20" s="456">
        <v>0</v>
      </c>
      <c r="O20" s="520">
        <v>6814</v>
      </c>
      <c r="P20" s="514">
        <f t="shared" si="2"/>
        <v>6814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6814</v>
      </c>
      <c r="W20" s="523">
        <f t="shared" si="10"/>
        <v>240634.16138000001</v>
      </c>
      <c r="Y20" s="522">
        <f t="shared" si="11"/>
        <v>60.495761195240604</v>
      </c>
      <c r="Z20" s="460">
        <f t="shared" si="12"/>
        <v>253.28365297223334</v>
      </c>
      <c r="AA20" s="461">
        <f t="shared" si="13"/>
        <v>240.06590191889069</v>
      </c>
      <c r="AE20" s="535" t="str">
        <f t="shared" si="5"/>
        <v>584772</v>
      </c>
      <c r="AF20" s="556"/>
      <c r="AG20" s="557"/>
      <c r="AH20" s="558"/>
      <c r="AI20" s="559">
        <f t="shared" si="0"/>
        <v>584772</v>
      </c>
      <c r="AJ20" s="560">
        <f t="shared" si="6"/>
        <v>584772</v>
      </c>
      <c r="AK20" s="536"/>
      <c r="AL20" s="552">
        <f t="shared" si="7"/>
        <v>0</v>
      </c>
      <c r="AM20" s="561">
        <f t="shared" si="7"/>
        <v>6814</v>
      </c>
      <c r="AN20" s="562">
        <f t="shared" si="8"/>
        <v>6814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8</v>
      </c>
      <c r="E21" s="452">
        <v>19</v>
      </c>
      <c r="F21" s="455">
        <v>591586</v>
      </c>
      <c r="G21" s="452">
        <v>0</v>
      </c>
      <c r="H21" s="455">
        <v>1386993</v>
      </c>
      <c r="I21" s="452">
        <v>0</v>
      </c>
      <c r="J21" s="452">
        <v>0</v>
      </c>
      <c r="K21" s="452">
        <v>0</v>
      </c>
      <c r="L21" s="455">
        <v>93.472399999999993</v>
      </c>
      <c r="M21" s="455">
        <v>21.1</v>
      </c>
      <c r="N21" s="456">
        <v>0</v>
      </c>
      <c r="O21" s="520">
        <v>6921</v>
      </c>
      <c r="P21" s="514">
        <f t="shared" si="2"/>
        <v>6921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6921</v>
      </c>
      <c r="W21" s="523">
        <f t="shared" si="10"/>
        <v>244412.83106999999</v>
      </c>
      <c r="Y21" s="522">
        <f t="shared" si="11"/>
        <v>61.445723984775491</v>
      </c>
      <c r="Z21" s="460">
        <f t="shared" si="12"/>
        <v>257.26095717945805</v>
      </c>
      <c r="AA21" s="461">
        <f t="shared" si="13"/>
        <v>243.83564825075467</v>
      </c>
      <c r="AE21" s="535" t="str">
        <f t="shared" si="5"/>
        <v>591586</v>
      </c>
      <c r="AF21" s="556"/>
      <c r="AG21" s="557"/>
      <c r="AH21" s="558"/>
      <c r="AI21" s="559">
        <f t="shared" si="0"/>
        <v>591586</v>
      </c>
      <c r="AJ21" s="560">
        <f t="shared" si="6"/>
        <v>591586</v>
      </c>
      <c r="AK21" s="536"/>
      <c r="AL21" s="552">
        <f t="shared" si="7"/>
        <v>0</v>
      </c>
      <c r="AM21" s="561">
        <f t="shared" si="7"/>
        <v>6921</v>
      </c>
      <c r="AN21" s="562">
        <f t="shared" si="8"/>
        <v>6921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8</v>
      </c>
      <c r="E22" s="452">
        <v>20</v>
      </c>
      <c r="F22" s="455">
        <v>598507</v>
      </c>
      <c r="G22" s="452">
        <v>0</v>
      </c>
      <c r="H22" s="455">
        <v>1387917</v>
      </c>
      <c r="I22" s="452">
        <v>0</v>
      </c>
      <c r="J22" s="452">
        <v>0</v>
      </c>
      <c r="K22" s="452">
        <v>0</v>
      </c>
      <c r="L22" s="455">
        <v>93.3977</v>
      </c>
      <c r="M22" s="455">
        <v>21.4</v>
      </c>
      <c r="N22" s="456">
        <v>0</v>
      </c>
      <c r="O22" s="520">
        <v>7661</v>
      </c>
      <c r="P22" s="514">
        <f t="shared" si="2"/>
        <v>7661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7661</v>
      </c>
      <c r="W22" s="523">
        <f t="shared" si="10"/>
        <v>270545.68686999998</v>
      </c>
      <c r="Y22" s="522">
        <f t="shared" si="11"/>
        <v>68.015560099315849</v>
      </c>
      <c r="Z22" s="460">
        <f t="shared" si="12"/>
        <v>284.76754702381561</v>
      </c>
      <c r="AA22" s="461">
        <f t="shared" si="13"/>
        <v>269.90679110663655</v>
      </c>
      <c r="AE22" s="535" t="str">
        <f t="shared" si="5"/>
        <v>598507</v>
      </c>
      <c r="AF22" s="556"/>
      <c r="AG22" s="557"/>
      <c r="AH22" s="558"/>
      <c r="AI22" s="559">
        <f t="shared" si="0"/>
        <v>598507</v>
      </c>
      <c r="AJ22" s="560">
        <f t="shared" si="6"/>
        <v>598507</v>
      </c>
      <c r="AK22" s="536"/>
      <c r="AL22" s="552">
        <f t="shared" si="7"/>
        <v>0</v>
      </c>
      <c r="AM22" s="561">
        <f t="shared" si="7"/>
        <v>7661</v>
      </c>
      <c r="AN22" s="562">
        <f t="shared" si="8"/>
        <v>7661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8</v>
      </c>
      <c r="E23" s="452">
        <v>21</v>
      </c>
      <c r="F23" s="455">
        <v>606168</v>
      </c>
      <c r="G23" s="452">
        <v>0</v>
      </c>
      <c r="H23" s="455">
        <v>1388942</v>
      </c>
      <c r="I23" s="452">
        <v>0</v>
      </c>
      <c r="J23" s="452">
        <v>0</v>
      </c>
      <c r="K23" s="452">
        <v>0</v>
      </c>
      <c r="L23" s="455">
        <v>93.203000000000003</v>
      </c>
      <c r="M23" s="455">
        <v>21.4</v>
      </c>
      <c r="N23" s="456">
        <v>0</v>
      </c>
      <c r="O23" s="520">
        <v>8979</v>
      </c>
      <c r="P23" s="514">
        <f t="shared" si="2"/>
        <v>8979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8979</v>
      </c>
      <c r="W23" s="523">
        <f t="shared" si="10"/>
        <v>317090.42193000001</v>
      </c>
      <c r="Y23" s="522">
        <f t="shared" si="11"/>
        <v>79.716970908726935</v>
      </c>
      <c r="Z23" s="460">
        <f t="shared" si="12"/>
        <v>333.75901380065795</v>
      </c>
      <c r="AA23" s="461">
        <f t="shared" si="13"/>
        <v>316.34161040941001</v>
      </c>
      <c r="AE23" s="535" t="str">
        <f t="shared" si="5"/>
        <v>606168</v>
      </c>
      <c r="AF23" s="556"/>
      <c r="AG23" s="557"/>
      <c r="AH23" s="558"/>
      <c r="AI23" s="559">
        <f t="shared" si="0"/>
        <v>606168</v>
      </c>
      <c r="AJ23" s="560">
        <f t="shared" si="6"/>
        <v>606168</v>
      </c>
      <c r="AK23" s="536"/>
      <c r="AL23" s="552">
        <f t="shared" si="7"/>
        <v>0</v>
      </c>
      <c r="AM23" s="561">
        <f t="shared" si="7"/>
        <v>8979</v>
      </c>
      <c r="AN23" s="562">
        <f t="shared" si="8"/>
        <v>8979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8</v>
      </c>
      <c r="E24" s="452">
        <v>22</v>
      </c>
      <c r="F24" s="455">
        <v>615147</v>
      </c>
      <c r="G24" s="452">
        <v>0</v>
      </c>
      <c r="H24" s="455">
        <v>1390143</v>
      </c>
      <c r="I24" s="452">
        <v>0</v>
      </c>
      <c r="J24" s="452">
        <v>0</v>
      </c>
      <c r="K24" s="452">
        <v>0</v>
      </c>
      <c r="L24" s="455">
        <v>93.194000000000003</v>
      </c>
      <c r="M24" s="455">
        <v>21.1</v>
      </c>
      <c r="N24" s="456">
        <v>0</v>
      </c>
      <c r="O24" s="520">
        <v>7215</v>
      </c>
      <c r="P24" s="514">
        <f t="shared" si="2"/>
        <v>7215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7215</v>
      </c>
      <c r="W24" s="523">
        <f t="shared" si="10"/>
        <v>254795.34404999999</v>
      </c>
      <c r="Y24" s="522">
        <f t="shared" si="11"/>
        <v>64.05590211676855</v>
      </c>
      <c r="Z24" s="460">
        <f t="shared" si="12"/>
        <v>268.18925098248656</v>
      </c>
      <c r="AA24" s="461">
        <f t="shared" si="13"/>
        <v>254.19364284484831</v>
      </c>
      <c r="AE24" s="535" t="str">
        <f t="shared" si="5"/>
        <v>615147</v>
      </c>
      <c r="AF24" s="556"/>
      <c r="AG24" s="557"/>
      <c r="AH24" s="558"/>
      <c r="AI24" s="559">
        <f t="shared" si="0"/>
        <v>615147</v>
      </c>
      <c r="AJ24" s="560">
        <f t="shared" si="6"/>
        <v>615147</v>
      </c>
      <c r="AK24" s="536"/>
      <c r="AL24" s="552">
        <f t="shared" si="7"/>
        <v>0</v>
      </c>
      <c r="AM24" s="561">
        <f t="shared" si="7"/>
        <v>7215</v>
      </c>
      <c r="AN24" s="562">
        <f t="shared" si="8"/>
        <v>7215</v>
      </c>
      <c r="AO24" s="563">
        <f t="shared" si="1"/>
        <v>1</v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8</v>
      </c>
      <c r="E25" s="452">
        <v>23</v>
      </c>
      <c r="F25" s="455">
        <v>622362</v>
      </c>
      <c r="G25" s="452">
        <v>0</v>
      </c>
      <c r="H25" s="455">
        <v>1391106</v>
      </c>
      <c r="I25" s="452">
        <v>0</v>
      </c>
      <c r="J25" s="452">
        <v>0</v>
      </c>
      <c r="K25" s="452">
        <v>0</v>
      </c>
      <c r="L25" s="455">
        <v>93.475099999999998</v>
      </c>
      <c r="M25" s="455">
        <v>21.2</v>
      </c>
      <c r="N25" s="456">
        <v>0</v>
      </c>
      <c r="O25" s="520">
        <v>7653</v>
      </c>
      <c r="P25" s="514">
        <f t="shared" si="2"/>
        <v>7653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7653</v>
      </c>
      <c r="W25" s="523">
        <f t="shared" si="10"/>
        <v>270263.16950999998</v>
      </c>
      <c r="Y25" s="522">
        <f t="shared" si="11"/>
        <v>67.944534844023522</v>
      </c>
      <c r="Z25" s="460">
        <f t="shared" si="12"/>
        <v>284.47017848495767</v>
      </c>
      <c r="AA25" s="461">
        <f t="shared" si="13"/>
        <v>269.62494091359997</v>
      </c>
      <c r="AE25" s="535" t="str">
        <f t="shared" si="5"/>
        <v>622362</v>
      </c>
      <c r="AF25" s="556"/>
      <c r="AG25" s="557"/>
      <c r="AH25" s="558"/>
      <c r="AI25" s="559">
        <f t="shared" si="0"/>
        <v>622362</v>
      </c>
      <c r="AJ25" s="560">
        <f t="shared" si="6"/>
        <v>622362</v>
      </c>
      <c r="AK25" s="536"/>
      <c r="AL25" s="552">
        <f t="shared" si="7"/>
        <v>0</v>
      </c>
      <c r="AM25" s="561">
        <f t="shared" si="7"/>
        <v>7653</v>
      </c>
      <c r="AN25" s="562">
        <f t="shared" si="8"/>
        <v>7653</v>
      </c>
      <c r="AO25" s="563">
        <f t="shared" si="1"/>
        <v>1</v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8</v>
      </c>
      <c r="E26" s="452">
        <v>24</v>
      </c>
      <c r="F26" s="455">
        <v>630015</v>
      </c>
      <c r="G26" s="452">
        <v>0</v>
      </c>
      <c r="H26" s="455">
        <v>1392124</v>
      </c>
      <c r="I26" s="452">
        <v>0</v>
      </c>
      <c r="J26" s="452">
        <v>0</v>
      </c>
      <c r="K26" s="452">
        <v>0</v>
      </c>
      <c r="L26" s="455">
        <v>93.646100000000004</v>
      </c>
      <c r="M26" s="455">
        <v>20.9</v>
      </c>
      <c r="N26" s="456">
        <v>0</v>
      </c>
      <c r="O26" s="520">
        <v>6593</v>
      </c>
      <c r="P26" s="514">
        <f t="shared" si="2"/>
        <v>6593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6593</v>
      </c>
      <c r="W26" s="523">
        <f t="shared" si="10"/>
        <v>232829.61931000001</v>
      </c>
      <c r="Y26" s="522">
        <f t="shared" si="11"/>
        <v>58.533688517790026</v>
      </c>
      <c r="Z26" s="460">
        <f t="shared" si="12"/>
        <v>245.06884708628328</v>
      </c>
      <c r="AA26" s="461">
        <f t="shared" si="13"/>
        <v>232.2797903362557</v>
      </c>
      <c r="AE26" s="535" t="str">
        <f t="shared" si="5"/>
        <v>630015</v>
      </c>
      <c r="AF26" s="556"/>
      <c r="AG26" s="557"/>
      <c r="AH26" s="558"/>
      <c r="AI26" s="559">
        <f t="shared" si="0"/>
        <v>630015</v>
      </c>
      <c r="AJ26" s="560">
        <f t="shared" si="6"/>
        <v>630015</v>
      </c>
      <c r="AK26" s="536"/>
      <c r="AL26" s="552">
        <f t="shared" si="7"/>
        <v>0</v>
      </c>
      <c r="AM26" s="561">
        <f t="shared" si="7"/>
        <v>6593</v>
      </c>
      <c r="AN26" s="562">
        <f t="shared" si="8"/>
        <v>6593</v>
      </c>
      <c r="AO26" s="563">
        <f t="shared" si="1"/>
        <v>1</v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8</v>
      </c>
      <c r="E27" s="452">
        <v>25</v>
      </c>
      <c r="F27" s="455">
        <v>636608</v>
      </c>
      <c r="G27" s="452">
        <v>0</v>
      </c>
      <c r="H27" s="455">
        <v>1393004</v>
      </c>
      <c r="I27" s="452">
        <v>0</v>
      </c>
      <c r="J27" s="452">
        <v>0</v>
      </c>
      <c r="K27" s="452">
        <v>0</v>
      </c>
      <c r="L27" s="455">
        <v>93.458299999999994</v>
      </c>
      <c r="M27" s="455">
        <v>21.4</v>
      </c>
      <c r="N27" s="456">
        <v>0</v>
      </c>
      <c r="O27" s="520">
        <v>7240</v>
      </c>
      <c r="P27" s="514">
        <f t="shared" si="2"/>
        <v>7240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7240</v>
      </c>
      <c r="W27" s="523">
        <f t="shared" si="10"/>
        <v>255678.2108</v>
      </c>
      <c r="Y27" s="522">
        <f t="shared" si="11"/>
        <v>64.277856039557079</v>
      </c>
      <c r="Z27" s="460">
        <f t="shared" si="12"/>
        <v>269.11852766641761</v>
      </c>
      <c r="AA27" s="461">
        <f t="shared" si="13"/>
        <v>255.07442469808757</v>
      </c>
      <c r="AE27" s="535" t="str">
        <f t="shared" si="5"/>
        <v>636608</v>
      </c>
      <c r="AF27" s="556"/>
      <c r="AG27" s="557"/>
      <c r="AH27" s="558"/>
      <c r="AI27" s="559">
        <f t="shared" si="0"/>
        <v>636608</v>
      </c>
      <c r="AJ27" s="560">
        <f t="shared" si="6"/>
        <v>636608</v>
      </c>
      <c r="AK27" s="536"/>
      <c r="AL27" s="552">
        <f t="shared" si="7"/>
        <v>0</v>
      </c>
      <c r="AM27" s="561">
        <f t="shared" si="7"/>
        <v>7240</v>
      </c>
      <c r="AN27" s="562">
        <f t="shared" si="8"/>
        <v>7240</v>
      </c>
      <c r="AO27" s="563">
        <f t="shared" si="1"/>
        <v>1</v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8</v>
      </c>
      <c r="E28" s="452">
        <v>26</v>
      </c>
      <c r="F28" s="455">
        <v>643848</v>
      </c>
      <c r="G28" s="452">
        <v>0</v>
      </c>
      <c r="H28" s="455">
        <v>1393969</v>
      </c>
      <c r="I28" s="452">
        <v>0</v>
      </c>
      <c r="J28" s="452">
        <v>0</v>
      </c>
      <c r="K28" s="452">
        <v>0</v>
      </c>
      <c r="L28" s="455">
        <v>93.4786</v>
      </c>
      <c r="M28" s="455">
        <v>21.5</v>
      </c>
      <c r="N28" s="456">
        <v>0</v>
      </c>
      <c r="O28" s="520">
        <v>8606</v>
      </c>
      <c r="P28" s="514">
        <f t="shared" si="2"/>
        <v>8606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8606</v>
      </c>
      <c r="W28" s="523">
        <f t="shared" si="10"/>
        <v>303918.05002000002</v>
      </c>
      <c r="Y28" s="522">
        <f t="shared" si="11"/>
        <v>76.405418380722139</v>
      </c>
      <c r="Z28" s="460">
        <f t="shared" si="12"/>
        <v>319.89420567640741</v>
      </c>
      <c r="AA28" s="461">
        <f t="shared" si="13"/>
        <v>303.20034515908031</v>
      </c>
      <c r="AE28" s="535" t="str">
        <f t="shared" si="5"/>
        <v>643848</v>
      </c>
      <c r="AF28" s="556"/>
      <c r="AG28" s="557"/>
      <c r="AH28" s="558"/>
      <c r="AI28" s="559">
        <f t="shared" si="0"/>
        <v>643848</v>
      </c>
      <c r="AJ28" s="560">
        <f t="shared" si="6"/>
        <v>643848</v>
      </c>
      <c r="AK28" s="536"/>
      <c r="AL28" s="552">
        <f t="shared" si="7"/>
        <v>0</v>
      </c>
      <c r="AM28" s="561">
        <f t="shared" si="7"/>
        <v>8606</v>
      </c>
      <c r="AN28" s="562">
        <f t="shared" si="8"/>
        <v>8606</v>
      </c>
      <c r="AO28" s="563">
        <f t="shared" si="1"/>
        <v>1</v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8</v>
      </c>
      <c r="E29" s="452">
        <v>27</v>
      </c>
      <c r="F29" s="455">
        <v>652454</v>
      </c>
      <c r="G29" s="452">
        <v>0</v>
      </c>
      <c r="H29" s="455">
        <v>1395116</v>
      </c>
      <c r="I29" s="452">
        <v>0</v>
      </c>
      <c r="J29" s="452">
        <v>0</v>
      </c>
      <c r="K29" s="452">
        <v>0</v>
      </c>
      <c r="L29" s="455">
        <v>93.500299999999996</v>
      </c>
      <c r="M29" s="455">
        <v>21.1</v>
      </c>
      <c r="N29" s="456">
        <v>0</v>
      </c>
      <c r="O29" s="520">
        <v>9040</v>
      </c>
      <c r="P29" s="514">
        <f t="shared" si="2"/>
        <v>9040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9040</v>
      </c>
      <c r="W29" s="523">
        <f t="shared" si="10"/>
        <v>319244.61680000002</v>
      </c>
      <c r="Y29" s="522">
        <f t="shared" si="11"/>
        <v>80.258538480330941</v>
      </c>
      <c r="Z29" s="460">
        <f t="shared" si="12"/>
        <v>336.02644890944958</v>
      </c>
      <c r="AA29" s="461">
        <f t="shared" si="13"/>
        <v>318.49071813131371</v>
      </c>
      <c r="AE29" s="535" t="str">
        <f t="shared" si="5"/>
        <v>652454</v>
      </c>
      <c r="AF29" s="556"/>
      <c r="AG29" s="557"/>
      <c r="AH29" s="558"/>
      <c r="AI29" s="559">
        <f t="shared" si="0"/>
        <v>652454</v>
      </c>
      <c r="AJ29" s="560">
        <f t="shared" si="6"/>
        <v>652454</v>
      </c>
      <c r="AK29" s="536"/>
      <c r="AL29" s="552">
        <f t="shared" si="7"/>
        <v>0</v>
      </c>
      <c r="AM29" s="561">
        <f t="shared" si="7"/>
        <v>9040</v>
      </c>
      <c r="AN29" s="562">
        <f t="shared" si="8"/>
        <v>9040</v>
      </c>
      <c r="AO29" s="563">
        <f t="shared" si="1"/>
        <v>1</v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8</v>
      </c>
      <c r="E30" s="452">
        <v>28</v>
      </c>
      <c r="F30" s="455">
        <v>661494</v>
      </c>
      <c r="G30" s="452">
        <v>0</v>
      </c>
      <c r="H30" s="455">
        <v>1396323</v>
      </c>
      <c r="I30" s="452">
        <v>0</v>
      </c>
      <c r="J30" s="452">
        <v>0</v>
      </c>
      <c r="K30" s="452">
        <v>0</v>
      </c>
      <c r="L30" s="455">
        <v>93.363200000000006</v>
      </c>
      <c r="M30" s="455">
        <v>21</v>
      </c>
      <c r="N30" s="456">
        <v>0</v>
      </c>
      <c r="O30" s="520">
        <v>8658</v>
      </c>
      <c r="P30" s="514">
        <f t="shared" si="2"/>
        <v>8658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8658</v>
      </c>
      <c r="W30" s="523">
        <f t="shared" si="10"/>
        <v>305754.41285999998</v>
      </c>
      <c r="Y30" s="522">
        <f t="shared" si="11"/>
        <v>76.867082540122269</v>
      </c>
      <c r="Z30" s="460">
        <f t="shared" si="12"/>
        <v>321.82710117898392</v>
      </c>
      <c r="AA30" s="461">
        <f t="shared" si="13"/>
        <v>305.03237141381794</v>
      </c>
      <c r="AE30" s="535" t="str">
        <f t="shared" si="5"/>
        <v>661494</v>
      </c>
      <c r="AF30" s="556"/>
      <c r="AG30" s="557"/>
      <c r="AH30" s="558"/>
      <c r="AI30" s="559">
        <f t="shared" si="0"/>
        <v>661494</v>
      </c>
      <c r="AJ30" s="560">
        <f t="shared" si="6"/>
        <v>661494</v>
      </c>
      <c r="AK30" s="536"/>
      <c r="AL30" s="552">
        <f t="shared" si="7"/>
        <v>0</v>
      </c>
      <c r="AM30" s="561">
        <f t="shared" si="7"/>
        <v>8658</v>
      </c>
      <c r="AN30" s="562">
        <f t="shared" si="8"/>
        <v>8658</v>
      </c>
      <c r="AO30" s="563">
        <f t="shared" si="1"/>
        <v>1</v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8</v>
      </c>
      <c r="E31" s="452">
        <v>29</v>
      </c>
      <c r="F31" s="455">
        <v>670152</v>
      </c>
      <c r="G31" s="452">
        <v>0</v>
      </c>
      <c r="H31" s="455">
        <v>1397478</v>
      </c>
      <c r="I31" s="452">
        <v>0</v>
      </c>
      <c r="J31" s="452">
        <v>0</v>
      </c>
      <c r="K31" s="452">
        <v>0</v>
      </c>
      <c r="L31" s="455">
        <v>93.420900000000003</v>
      </c>
      <c r="M31" s="455">
        <v>21.2</v>
      </c>
      <c r="N31" s="456">
        <v>0</v>
      </c>
      <c r="O31" s="520">
        <v>9091</v>
      </c>
      <c r="P31" s="514">
        <f t="shared" si="2"/>
        <v>9091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9091</v>
      </c>
      <c r="W31" s="523">
        <f t="shared" si="10"/>
        <v>321045.66496999998</v>
      </c>
      <c r="Y31" s="522">
        <f t="shared" si="11"/>
        <v>80.711324482819521</v>
      </c>
      <c r="Z31" s="460">
        <f t="shared" si="12"/>
        <v>337.92217334466881</v>
      </c>
      <c r="AA31" s="461">
        <f t="shared" si="13"/>
        <v>320.28751311192178</v>
      </c>
      <c r="AE31" s="535" t="str">
        <f t="shared" si="5"/>
        <v>670152</v>
      </c>
      <c r="AF31" s="556"/>
      <c r="AG31" s="557"/>
      <c r="AH31" s="558"/>
      <c r="AI31" s="559">
        <f t="shared" si="0"/>
        <v>670152</v>
      </c>
      <c r="AJ31" s="560">
        <f t="shared" si="6"/>
        <v>670152</v>
      </c>
      <c r="AK31" s="536"/>
      <c r="AL31" s="552">
        <f t="shared" si="7"/>
        <v>390864</v>
      </c>
      <c r="AM31" s="561">
        <f t="shared" si="7"/>
        <v>9091</v>
      </c>
      <c r="AN31" s="562">
        <f t="shared" si="8"/>
        <v>-381773</v>
      </c>
      <c r="AO31" s="563">
        <f t="shared" si="1"/>
        <v>-41.994610053899464</v>
      </c>
      <c r="AP31" s="536"/>
    </row>
    <row r="32" spans="1:42" x14ac:dyDescent="0.2">
      <c r="A32" s="451">
        <v>177</v>
      </c>
      <c r="B32" s="453">
        <v>0.375</v>
      </c>
      <c r="C32" s="452">
        <v>2015</v>
      </c>
      <c r="D32" s="452">
        <v>8</v>
      </c>
      <c r="E32" s="452">
        <v>30</v>
      </c>
      <c r="F32" s="455">
        <v>679243</v>
      </c>
      <c r="G32" s="452">
        <v>0</v>
      </c>
      <c r="H32" s="455">
        <v>1395116</v>
      </c>
      <c r="I32" s="452">
        <v>0</v>
      </c>
      <c r="J32" s="452">
        <v>0</v>
      </c>
      <c r="K32" s="452">
        <v>0</v>
      </c>
      <c r="L32" s="455">
        <v>93.500299999999996</v>
      </c>
      <c r="M32" s="455">
        <v>21.1</v>
      </c>
      <c r="N32" s="456">
        <v>0</v>
      </c>
      <c r="O32" s="520">
        <v>8693</v>
      </c>
      <c r="P32" s="514">
        <f t="shared" si="2"/>
        <v>8693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8693</v>
      </c>
      <c r="W32" s="523">
        <f t="shared" si="10"/>
        <v>306990.42631000001</v>
      </c>
      <c r="Y32" s="522">
        <f t="shared" si="11"/>
        <v>77.177818032026195</v>
      </c>
      <c r="Z32" s="460">
        <f t="shared" si="12"/>
        <v>323.12808853648727</v>
      </c>
      <c r="AA32" s="461">
        <f t="shared" si="13"/>
        <v>306.26546600835292</v>
      </c>
      <c r="AE32" s="535" t="str">
        <f t="shared" si="5"/>
        <v>679243</v>
      </c>
      <c r="AF32" s="556">
        <v>177</v>
      </c>
      <c r="AG32" s="557">
        <v>30</v>
      </c>
      <c r="AH32" s="558">
        <v>390864</v>
      </c>
      <c r="AI32" s="559">
        <f t="shared" si="0"/>
        <v>679243</v>
      </c>
      <c r="AJ32" s="560">
        <f t="shared" si="6"/>
        <v>288379</v>
      </c>
      <c r="AK32" s="536"/>
      <c r="AL32" s="552">
        <f t="shared" si="7"/>
        <v>0</v>
      </c>
      <c r="AM32" s="561">
        <f t="shared" si="7"/>
        <v>8693</v>
      </c>
      <c r="AN32" s="562">
        <f t="shared" si="8"/>
        <v>8693</v>
      </c>
      <c r="AO32" s="563">
        <f t="shared" si="1"/>
        <v>1</v>
      </c>
      <c r="AP32" s="536"/>
    </row>
    <row r="33" spans="1:42" ht="13.5" thickBot="1" x14ac:dyDescent="0.25">
      <c r="A33" s="451">
        <v>177</v>
      </c>
      <c r="B33" s="453">
        <v>0.375</v>
      </c>
      <c r="C33" s="452">
        <v>2015</v>
      </c>
      <c r="D33" s="452">
        <v>8</v>
      </c>
      <c r="E33" s="452">
        <v>31</v>
      </c>
      <c r="F33" s="455">
        <v>687936</v>
      </c>
      <c r="G33" s="452">
        <v>0</v>
      </c>
      <c r="H33" s="455">
        <v>1396323</v>
      </c>
      <c r="I33" s="452">
        <v>0</v>
      </c>
      <c r="J33" s="452">
        <v>0</v>
      </c>
      <c r="K33" s="452">
        <v>0</v>
      </c>
      <c r="L33" s="455">
        <v>93.363200000000006</v>
      </c>
      <c r="M33" s="455">
        <v>21</v>
      </c>
      <c r="N33" s="456">
        <v>0</v>
      </c>
      <c r="O33" s="520">
        <v>6554</v>
      </c>
      <c r="P33" s="514">
        <f t="shared" si="2"/>
        <v>6554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6554</v>
      </c>
      <c r="W33" s="524">
        <f t="shared" si="10"/>
        <v>231452.34718000001</v>
      </c>
      <c r="Y33" s="522">
        <f t="shared" si="11"/>
        <v>58.187440398239936</v>
      </c>
      <c r="Z33" s="460">
        <f t="shared" si="12"/>
        <v>243.61917545935094</v>
      </c>
      <c r="AA33" s="461">
        <f t="shared" si="13"/>
        <v>230.90577064520249</v>
      </c>
      <c r="AE33" s="535" t="str">
        <f t="shared" si="5"/>
        <v>687936</v>
      </c>
      <c r="AF33" s="556">
        <v>177</v>
      </c>
      <c r="AG33" s="557">
        <v>31</v>
      </c>
      <c r="AH33" s="558">
        <v>390864</v>
      </c>
      <c r="AI33" s="559">
        <f t="shared" si="0"/>
        <v>687936</v>
      </c>
      <c r="AJ33" s="560">
        <f t="shared" si="6"/>
        <v>297072</v>
      </c>
      <c r="AK33" s="536"/>
      <c r="AL33" s="552">
        <f t="shared" si="7"/>
        <v>-390864</v>
      </c>
      <c r="AM33" s="564">
        <f t="shared" si="7"/>
        <v>6554</v>
      </c>
      <c r="AN33" s="562">
        <f t="shared" si="8"/>
        <v>397418</v>
      </c>
      <c r="AO33" s="563">
        <f t="shared" si="1"/>
        <v>60.637473298748858</v>
      </c>
      <c r="AP33" s="536"/>
    </row>
    <row r="34" spans="1:42" ht="13.5" thickBot="1" x14ac:dyDescent="0.25">
      <c r="A34" s="470">
        <v>177</v>
      </c>
      <c r="B34" s="472">
        <v>0.375</v>
      </c>
      <c r="C34" s="471">
        <v>2015</v>
      </c>
      <c r="D34" s="471">
        <v>9</v>
      </c>
      <c r="E34" s="471">
        <v>1</v>
      </c>
      <c r="F34" s="474">
        <v>694490</v>
      </c>
      <c r="G34" s="471">
        <v>0</v>
      </c>
      <c r="H34" s="474">
        <v>1397478</v>
      </c>
      <c r="I34" s="471">
        <v>0</v>
      </c>
      <c r="J34" s="471">
        <v>0</v>
      </c>
      <c r="K34" s="471">
        <v>0</v>
      </c>
      <c r="L34" s="474">
        <v>93.420900000000003</v>
      </c>
      <c r="M34" s="474">
        <v>21.2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694490</v>
      </c>
      <c r="AF34" s="565"/>
      <c r="AG34" s="566"/>
      <c r="AH34" s="567"/>
      <c r="AI34" s="568">
        <f t="shared" si="0"/>
        <v>694490</v>
      </c>
      <c r="AJ34" s="569">
        <f t="shared" si="6"/>
        <v>694490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93.770700000000005</v>
      </c>
      <c r="M36" s="486">
        <f>MAX(M3:M34)</f>
        <v>21.7</v>
      </c>
      <c r="N36" s="484" t="s">
        <v>63</v>
      </c>
      <c r="O36" s="486">
        <f>SUM(O3:O33)</f>
        <v>240932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240932</v>
      </c>
      <c r="W36" s="490">
        <f>SUM(W3:W33)</f>
        <v>8508434.0724400003</v>
      </c>
      <c r="Y36" s="491">
        <f>SUM(Y3:Y33)</f>
        <v>2126.5728116772661</v>
      </c>
      <c r="Z36" s="492">
        <f>SUM(Z3:Z33)</f>
        <v>8903.5350479303761</v>
      </c>
      <c r="AA36" s="493">
        <f>SUM(AA3:AA33)</f>
        <v>8438.8990227576178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15571630</v>
      </c>
      <c r="AK36" s="576" t="s">
        <v>175</v>
      </c>
      <c r="AL36" s="577"/>
      <c r="AM36" s="577"/>
      <c r="AN36" s="575">
        <f>SUM(AN3:AN33)</f>
        <v>1145381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93.130687500000022</v>
      </c>
      <c r="M37" s="494">
        <f>AVERAGE(M3:M34)</f>
        <v>21.325000000000003</v>
      </c>
      <c r="N37" s="484" t="s">
        <v>195</v>
      </c>
      <c r="O37" s="497">
        <f>O36*35.31467</f>
        <v>8508434.0724400003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28</v>
      </c>
      <c r="AH37" s="536"/>
      <c r="AI37" s="536"/>
      <c r="AJ37" s="536"/>
      <c r="AK37" s="536"/>
      <c r="AL37" s="536"/>
      <c r="AM37" s="536"/>
      <c r="AN37" s="580">
        <f>IFERROR(AN36/SUM(AM3:AM33),"")</f>
        <v>4.7539596234622215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89.514399999999995</v>
      </c>
      <c r="M38" s="497">
        <f>MIN(M3:M34)</f>
        <v>20.9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102.44375625000004</v>
      </c>
      <c r="M44" s="503">
        <f>M37*(1+$L$43)</f>
        <v>23.457500000000007</v>
      </c>
    </row>
    <row r="45" spans="1:42" x14ac:dyDescent="0.2">
      <c r="K45" s="502" t="s">
        <v>184</v>
      </c>
      <c r="L45" s="503">
        <f>L37*(1-$L$43)</f>
        <v>83.817618750000022</v>
      </c>
      <c r="M45" s="503">
        <f>M37*(1-$L$43)</f>
        <v>19.192500000000003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10"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8</v>
      </c>
      <c r="E3" s="443">
        <v>1</v>
      </c>
      <c r="F3" s="446">
        <v>422832</v>
      </c>
      <c r="G3" s="443">
        <v>0</v>
      </c>
      <c r="H3" s="446">
        <v>903605</v>
      </c>
      <c r="I3" s="443">
        <v>0</v>
      </c>
      <c r="J3" s="443">
        <v>0</v>
      </c>
      <c r="K3" s="443">
        <v>0</v>
      </c>
      <c r="L3" s="446">
        <v>89.413399999999996</v>
      </c>
      <c r="M3" s="446">
        <v>19.399999999999999</v>
      </c>
      <c r="N3" s="447">
        <v>0</v>
      </c>
      <c r="O3" s="513">
        <v>1728</v>
      </c>
      <c r="P3" s="514">
        <f>F4-F3</f>
        <v>1728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1728</v>
      </c>
      <c r="W3" s="516">
        <f>V3*35.31467</f>
        <v>61023.749759999999</v>
      </c>
      <c r="X3" s="515"/>
      <c r="Y3" s="517">
        <f>V3*R3/1000000</f>
        <v>15.10154753649959</v>
      </c>
      <c r="Z3" s="518">
        <f>S3*V3/1000000</f>
        <v>63.227159225816479</v>
      </c>
      <c r="AA3" s="519">
        <f>W3*T3/1000000</f>
        <v>59.92761406903324</v>
      </c>
      <c r="AE3" s="535" t="str">
        <f>RIGHT(F3,6)</f>
        <v>422832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422832</v>
      </c>
      <c r="AJ3" s="551">
        <f>(AI3-AH3)</f>
        <v>183507</v>
      </c>
      <c r="AK3" s="536"/>
      <c r="AL3" s="552">
        <f>AH4-AH3</f>
        <v>2177</v>
      </c>
      <c r="AM3" s="553">
        <f>AI4-AI3</f>
        <v>1728</v>
      </c>
      <c r="AN3" s="554">
        <f>(AM3-AL3)</f>
        <v>-449</v>
      </c>
      <c r="AO3" s="555">
        <f t="shared" ref="AO3:AO33" si="1">IFERROR(AN3/AM3,"")</f>
        <v>-0.25983796296296297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8</v>
      </c>
      <c r="E4" s="452">
        <v>2</v>
      </c>
      <c r="F4" s="455">
        <v>424560</v>
      </c>
      <c r="G4" s="452">
        <v>0</v>
      </c>
      <c r="H4" s="455">
        <v>903838</v>
      </c>
      <c r="I4" s="452">
        <v>0</v>
      </c>
      <c r="J4" s="452">
        <v>0</v>
      </c>
      <c r="K4" s="452">
        <v>0</v>
      </c>
      <c r="L4" s="455">
        <v>92.4148</v>
      </c>
      <c r="M4" s="455">
        <v>19.8</v>
      </c>
      <c r="N4" s="456">
        <v>0</v>
      </c>
      <c r="O4" s="520">
        <v>1541</v>
      </c>
      <c r="P4" s="514">
        <f t="shared" ref="P4:P33" si="2">F5-F4</f>
        <v>1541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1541</v>
      </c>
      <c r="W4" s="521">
        <f>V4*35.31467</f>
        <v>54419.906470000002</v>
      </c>
      <c r="X4" s="515"/>
      <c r="Y4" s="522">
        <f>V4*R4/1000000</f>
        <v>13.491047451500698</v>
      </c>
      <c r="Z4" s="460">
        <f>S4*V4/1000000</f>
        <v>56.484317469943122</v>
      </c>
      <c r="AA4" s="461">
        <f>W4*T4/1000000</f>
        <v>53.536651333678385</v>
      </c>
      <c r="AE4" s="535" t="str">
        <f t="shared" ref="AE4:AE34" si="5">RIGHT(F4,6)</f>
        <v>424560</v>
      </c>
      <c r="AF4" s="556">
        <v>205</v>
      </c>
      <c r="AG4" s="557">
        <v>2</v>
      </c>
      <c r="AH4" s="558">
        <v>241502</v>
      </c>
      <c r="AI4" s="559">
        <f t="shared" si="0"/>
        <v>424560</v>
      </c>
      <c r="AJ4" s="560">
        <f t="shared" ref="AJ4:AJ34" si="6">(AI4-AH4)</f>
        <v>183058</v>
      </c>
      <c r="AK4" s="536"/>
      <c r="AL4" s="552">
        <f t="shared" ref="AL4:AM33" si="7">AH5-AH4</f>
        <v>0</v>
      </c>
      <c r="AM4" s="561">
        <f t="shared" si="7"/>
        <v>1541</v>
      </c>
      <c r="AN4" s="562">
        <f t="shared" ref="AN4:AN33" si="8">(AM4-AL4)</f>
        <v>1541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8</v>
      </c>
      <c r="E5" s="452">
        <v>3</v>
      </c>
      <c r="F5" s="455">
        <v>426101</v>
      </c>
      <c r="G5" s="452">
        <v>0</v>
      </c>
      <c r="H5" s="455">
        <v>904044</v>
      </c>
      <c r="I5" s="452">
        <v>0</v>
      </c>
      <c r="J5" s="452">
        <v>0</v>
      </c>
      <c r="K5" s="452">
        <v>0</v>
      </c>
      <c r="L5" s="455">
        <v>92.897599999999997</v>
      </c>
      <c r="M5" s="455">
        <v>20.100000000000001</v>
      </c>
      <c r="N5" s="456">
        <v>0</v>
      </c>
      <c r="O5" s="520">
        <v>975</v>
      </c>
      <c r="P5" s="514">
        <f t="shared" si="2"/>
        <v>975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975</v>
      </c>
      <c r="W5" s="521">
        <f t="shared" ref="W5:W33" si="10">V5*35.31467</f>
        <v>34431.803249999997</v>
      </c>
      <c r="X5" s="515"/>
      <c r="Y5" s="522">
        <f t="shared" ref="Y5:Y33" si="11">V5*R5/1000000</f>
        <v>8.548591847715981</v>
      </c>
      <c r="Z5" s="460">
        <f t="shared" ref="Z5:Z33" si="12">S5*V5/1000000</f>
        <v>35.791244348017273</v>
      </c>
      <c r="AA5" s="461">
        <f t="shared" ref="AA5:AA33" si="13">W5*T5/1000000</f>
        <v>33.923457966504081</v>
      </c>
      <c r="AE5" s="535" t="str">
        <f t="shared" si="5"/>
        <v>426101</v>
      </c>
      <c r="AF5" s="556">
        <v>205</v>
      </c>
      <c r="AG5" s="557">
        <v>3</v>
      </c>
      <c r="AH5" s="558">
        <v>241502</v>
      </c>
      <c r="AI5" s="559">
        <f t="shared" si="0"/>
        <v>426101</v>
      </c>
      <c r="AJ5" s="560">
        <f t="shared" si="6"/>
        <v>184599</v>
      </c>
      <c r="AK5" s="536"/>
      <c r="AL5" s="552">
        <f t="shared" si="7"/>
        <v>333</v>
      </c>
      <c r="AM5" s="561">
        <f t="shared" si="7"/>
        <v>975</v>
      </c>
      <c r="AN5" s="562">
        <f t="shared" si="8"/>
        <v>642</v>
      </c>
      <c r="AO5" s="563">
        <f t="shared" si="1"/>
        <v>0.65846153846153843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8</v>
      </c>
      <c r="E6" s="452">
        <v>4</v>
      </c>
      <c r="F6" s="455">
        <v>427076</v>
      </c>
      <c r="G6" s="452">
        <v>0</v>
      </c>
      <c r="H6" s="455">
        <v>904173</v>
      </c>
      <c r="I6" s="452">
        <v>0</v>
      </c>
      <c r="J6" s="452">
        <v>0</v>
      </c>
      <c r="K6" s="452">
        <v>0</v>
      </c>
      <c r="L6" s="455">
        <v>92.655500000000004</v>
      </c>
      <c r="M6" s="455">
        <v>21.9</v>
      </c>
      <c r="N6" s="456">
        <v>0</v>
      </c>
      <c r="O6" s="520">
        <v>1815</v>
      </c>
      <c r="P6" s="514">
        <f t="shared" si="2"/>
        <v>1815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1815</v>
      </c>
      <c r="W6" s="521">
        <f t="shared" si="10"/>
        <v>64096.126049999999</v>
      </c>
      <c r="X6" s="515"/>
      <c r="Y6" s="522">
        <f t="shared" si="11"/>
        <v>15.877512747057617</v>
      </c>
      <c r="Z6" s="460">
        <f t="shared" si="12"/>
        <v>66.475970369380832</v>
      </c>
      <c r="AA6" s="461">
        <f t="shared" si="13"/>
        <v>63.006884160851669</v>
      </c>
      <c r="AE6" s="535" t="str">
        <f t="shared" si="5"/>
        <v>427076</v>
      </c>
      <c r="AF6" s="556">
        <v>205</v>
      </c>
      <c r="AG6" s="557">
        <v>4</v>
      </c>
      <c r="AH6" s="558">
        <v>241835</v>
      </c>
      <c r="AI6" s="559">
        <f t="shared" si="0"/>
        <v>427076</v>
      </c>
      <c r="AJ6" s="560">
        <f t="shared" si="6"/>
        <v>185241</v>
      </c>
      <c r="AK6" s="536"/>
      <c r="AL6" s="552">
        <f t="shared" si="7"/>
        <v>2663</v>
      </c>
      <c r="AM6" s="561">
        <f t="shared" si="7"/>
        <v>1815</v>
      </c>
      <c r="AN6" s="562">
        <f t="shared" si="8"/>
        <v>-848</v>
      </c>
      <c r="AO6" s="563">
        <f t="shared" si="1"/>
        <v>-0.46721763085399448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8</v>
      </c>
      <c r="E7" s="452">
        <v>5</v>
      </c>
      <c r="F7" s="455">
        <v>428891</v>
      </c>
      <c r="G7" s="452">
        <v>0</v>
      </c>
      <c r="H7" s="455">
        <v>904416</v>
      </c>
      <c r="I7" s="452">
        <v>0</v>
      </c>
      <c r="J7" s="452">
        <v>0</v>
      </c>
      <c r="K7" s="452">
        <v>0</v>
      </c>
      <c r="L7" s="455">
        <v>92.505200000000002</v>
      </c>
      <c r="M7" s="455">
        <v>20</v>
      </c>
      <c r="N7" s="456">
        <v>0</v>
      </c>
      <c r="O7" s="520">
        <v>1848</v>
      </c>
      <c r="P7" s="514">
        <f t="shared" si="2"/>
        <v>1848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1848</v>
      </c>
      <c r="W7" s="521">
        <f t="shared" si="10"/>
        <v>65261.510159999998</v>
      </c>
      <c r="X7" s="515"/>
      <c r="Y7" s="522">
        <f t="shared" si="11"/>
        <v>16.193379448382302</v>
      </c>
      <c r="Z7" s="460">
        <f t="shared" si="12"/>
        <v>67.798441074487016</v>
      </c>
      <c r="AA7" s="461">
        <f t="shared" si="13"/>
        <v>64.260340982312769</v>
      </c>
      <c r="AE7" s="535" t="str">
        <f t="shared" si="5"/>
        <v>428891</v>
      </c>
      <c r="AF7" s="556">
        <v>205</v>
      </c>
      <c r="AG7" s="557">
        <v>5</v>
      </c>
      <c r="AH7" s="558">
        <v>244498</v>
      </c>
      <c r="AI7" s="559">
        <f t="shared" si="0"/>
        <v>428891</v>
      </c>
      <c r="AJ7" s="560">
        <f t="shared" si="6"/>
        <v>184393</v>
      </c>
      <c r="AK7" s="536"/>
      <c r="AL7" s="552">
        <f t="shared" si="7"/>
        <v>2166</v>
      </c>
      <c r="AM7" s="561">
        <f t="shared" si="7"/>
        <v>1848</v>
      </c>
      <c r="AN7" s="562">
        <f t="shared" si="8"/>
        <v>-318</v>
      </c>
      <c r="AO7" s="563">
        <f t="shared" si="1"/>
        <v>-0.17207792207792208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8</v>
      </c>
      <c r="E8" s="452">
        <v>6</v>
      </c>
      <c r="F8" s="455">
        <v>430739</v>
      </c>
      <c r="G8" s="452">
        <v>0</v>
      </c>
      <c r="H8" s="455">
        <v>904663</v>
      </c>
      <c r="I8" s="452">
        <v>0</v>
      </c>
      <c r="J8" s="452">
        <v>0</v>
      </c>
      <c r="K8" s="452">
        <v>0</v>
      </c>
      <c r="L8" s="455">
        <v>92.614599999999996</v>
      </c>
      <c r="M8" s="455">
        <v>19.7</v>
      </c>
      <c r="N8" s="456">
        <v>0</v>
      </c>
      <c r="O8" s="520">
        <v>2904</v>
      </c>
      <c r="P8" s="514">
        <f t="shared" si="2"/>
        <v>2904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2904</v>
      </c>
      <c r="W8" s="521">
        <f t="shared" si="10"/>
        <v>102553.80168</v>
      </c>
      <c r="X8" s="515"/>
      <c r="Y8" s="522">
        <f t="shared" si="11"/>
        <v>25.387137214541411</v>
      </c>
      <c r="Z8" s="460">
        <f t="shared" si="12"/>
        <v>106.29086608984197</v>
      </c>
      <c r="AA8" s="461">
        <f t="shared" si="13"/>
        <v>100.74401697134113</v>
      </c>
      <c r="AE8" s="535" t="str">
        <f t="shared" si="5"/>
        <v>430739</v>
      </c>
      <c r="AF8" s="556">
        <v>205</v>
      </c>
      <c r="AG8" s="557">
        <v>6</v>
      </c>
      <c r="AH8" s="558">
        <v>246664</v>
      </c>
      <c r="AI8" s="559">
        <f t="shared" si="0"/>
        <v>430739</v>
      </c>
      <c r="AJ8" s="560">
        <f t="shared" si="6"/>
        <v>184075</v>
      </c>
      <c r="AK8" s="536"/>
      <c r="AL8" s="552">
        <f t="shared" si="7"/>
        <v>1559</v>
      </c>
      <c r="AM8" s="561">
        <f t="shared" si="7"/>
        <v>2904</v>
      </c>
      <c r="AN8" s="562">
        <f t="shared" si="8"/>
        <v>1345</v>
      </c>
      <c r="AO8" s="563">
        <f t="shared" si="1"/>
        <v>0.46315426997245179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8</v>
      </c>
      <c r="E9" s="452">
        <v>7</v>
      </c>
      <c r="F9" s="455">
        <v>433643</v>
      </c>
      <c r="G9" s="452">
        <v>0</v>
      </c>
      <c r="H9" s="455">
        <v>905052</v>
      </c>
      <c r="I9" s="452">
        <v>0</v>
      </c>
      <c r="J9" s="452">
        <v>0</v>
      </c>
      <c r="K9" s="452">
        <v>0</v>
      </c>
      <c r="L9" s="455">
        <v>92.697500000000005</v>
      </c>
      <c r="M9" s="455">
        <v>19.3</v>
      </c>
      <c r="N9" s="456">
        <v>0</v>
      </c>
      <c r="O9" s="520">
        <v>2879</v>
      </c>
      <c r="P9" s="514">
        <f t="shared" si="2"/>
        <v>2879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2879</v>
      </c>
      <c r="W9" s="521">
        <f t="shared" si="10"/>
        <v>101670.93493</v>
      </c>
      <c r="X9" s="515"/>
      <c r="Y9" s="522">
        <f t="shared" si="11"/>
        <v>25.110868652418329</v>
      </c>
      <c r="Z9" s="460">
        <f t="shared" si="12"/>
        <v>105.13418487394506</v>
      </c>
      <c r="AA9" s="461">
        <f t="shared" si="13"/>
        <v>99.647697820584966</v>
      </c>
      <c r="AE9" s="535" t="str">
        <f t="shared" si="5"/>
        <v>433643</v>
      </c>
      <c r="AF9" s="556">
        <v>205</v>
      </c>
      <c r="AG9" s="557">
        <v>7</v>
      </c>
      <c r="AH9" s="558">
        <v>248223</v>
      </c>
      <c r="AI9" s="559">
        <f t="shared" si="0"/>
        <v>433643</v>
      </c>
      <c r="AJ9" s="560">
        <f t="shared" si="6"/>
        <v>185420</v>
      </c>
      <c r="AK9" s="536"/>
      <c r="AL9" s="552">
        <f t="shared" si="7"/>
        <v>1806</v>
      </c>
      <c r="AM9" s="561">
        <f t="shared" si="7"/>
        <v>2879</v>
      </c>
      <c r="AN9" s="562">
        <f t="shared" si="8"/>
        <v>1073</v>
      </c>
      <c r="AO9" s="563">
        <f t="shared" si="1"/>
        <v>0.37269885376866968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8</v>
      </c>
      <c r="E10" s="452">
        <v>8</v>
      </c>
      <c r="F10" s="455">
        <v>436522</v>
      </c>
      <c r="G10" s="452">
        <v>0</v>
      </c>
      <c r="H10" s="455">
        <v>905437</v>
      </c>
      <c r="I10" s="452">
        <v>0</v>
      </c>
      <c r="J10" s="452">
        <v>0</v>
      </c>
      <c r="K10" s="452">
        <v>0</v>
      </c>
      <c r="L10" s="455">
        <v>92.850300000000004</v>
      </c>
      <c r="M10" s="455">
        <v>19.8</v>
      </c>
      <c r="N10" s="456">
        <v>0</v>
      </c>
      <c r="O10" s="520">
        <v>2673</v>
      </c>
      <c r="P10" s="514">
        <f t="shared" si="2"/>
        <v>2673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2673</v>
      </c>
      <c r="W10" s="521">
        <f t="shared" si="10"/>
        <v>94396.112909999996</v>
      </c>
      <c r="X10" s="515"/>
      <c r="Y10" s="522">
        <f t="shared" si="11"/>
        <v>23.325506241260836</v>
      </c>
      <c r="Z10" s="460">
        <f t="shared" si="12"/>
        <v>97.659229530910864</v>
      </c>
      <c r="AA10" s="461">
        <f t="shared" si="13"/>
        <v>92.56282726075591</v>
      </c>
      <c r="AE10" s="535" t="str">
        <f t="shared" si="5"/>
        <v>436522</v>
      </c>
      <c r="AF10" s="556">
        <v>205</v>
      </c>
      <c r="AG10" s="557">
        <v>8</v>
      </c>
      <c r="AH10" s="558">
        <v>250029</v>
      </c>
      <c r="AI10" s="559">
        <f t="shared" si="0"/>
        <v>436522</v>
      </c>
      <c r="AJ10" s="560">
        <f t="shared" si="6"/>
        <v>186493</v>
      </c>
      <c r="AK10" s="536"/>
      <c r="AL10" s="552">
        <f t="shared" si="7"/>
        <v>1484</v>
      </c>
      <c r="AM10" s="561">
        <f t="shared" si="7"/>
        <v>2673</v>
      </c>
      <c r="AN10" s="562">
        <f t="shared" si="8"/>
        <v>1189</v>
      </c>
      <c r="AO10" s="563">
        <f t="shared" si="1"/>
        <v>0.44481855592966701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8</v>
      </c>
      <c r="E11" s="452">
        <v>9</v>
      </c>
      <c r="F11" s="455">
        <v>439195</v>
      </c>
      <c r="G11" s="452">
        <v>0</v>
      </c>
      <c r="H11" s="455">
        <v>905793</v>
      </c>
      <c r="I11" s="452">
        <v>0</v>
      </c>
      <c r="J11" s="452">
        <v>0</v>
      </c>
      <c r="K11" s="452">
        <v>0</v>
      </c>
      <c r="L11" s="455">
        <v>93.054199999999994</v>
      </c>
      <c r="M11" s="455">
        <v>19.8</v>
      </c>
      <c r="N11" s="456">
        <v>0</v>
      </c>
      <c r="O11" s="520">
        <v>2922</v>
      </c>
      <c r="P11" s="514">
        <f t="shared" si="2"/>
        <v>2922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2922</v>
      </c>
      <c r="W11" s="523">
        <f t="shared" si="10"/>
        <v>103189.46574</v>
      </c>
      <c r="Y11" s="522">
        <f t="shared" si="11"/>
        <v>25.471624492945828</v>
      </c>
      <c r="Z11" s="460">
        <f t="shared" si="12"/>
        <v>106.64459742706559</v>
      </c>
      <c r="AA11" s="461">
        <f t="shared" si="13"/>
        <v>101.07928863815046</v>
      </c>
      <c r="AE11" s="535" t="str">
        <f t="shared" si="5"/>
        <v>439195</v>
      </c>
      <c r="AF11" s="556">
        <v>205</v>
      </c>
      <c r="AG11" s="557">
        <v>9</v>
      </c>
      <c r="AH11" s="558">
        <v>251513</v>
      </c>
      <c r="AI11" s="559">
        <f t="shared" si="0"/>
        <v>439195</v>
      </c>
      <c r="AJ11" s="560">
        <f t="shared" si="6"/>
        <v>187682</v>
      </c>
      <c r="AK11" s="536"/>
      <c r="AL11" s="552">
        <f t="shared" si="7"/>
        <v>1740</v>
      </c>
      <c r="AM11" s="561">
        <f t="shared" si="7"/>
        <v>2922</v>
      </c>
      <c r="AN11" s="562">
        <f t="shared" si="8"/>
        <v>1182</v>
      </c>
      <c r="AO11" s="563">
        <f t="shared" si="1"/>
        <v>0.40451745379876797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8</v>
      </c>
      <c r="E12" s="452">
        <v>10</v>
      </c>
      <c r="F12" s="455">
        <v>442117</v>
      </c>
      <c r="G12" s="452">
        <v>0</v>
      </c>
      <c r="H12" s="455">
        <v>906182</v>
      </c>
      <c r="I12" s="452">
        <v>0</v>
      </c>
      <c r="J12" s="452">
        <v>0</v>
      </c>
      <c r="K12" s="452">
        <v>0</v>
      </c>
      <c r="L12" s="455">
        <v>93.4238</v>
      </c>
      <c r="M12" s="455">
        <v>19.899999999999999</v>
      </c>
      <c r="N12" s="456">
        <v>0</v>
      </c>
      <c r="O12" s="520">
        <v>2999</v>
      </c>
      <c r="P12" s="514">
        <f t="shared" si="2"/>
        <v>2999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2999</v>
      </c>
      <c r="W12" s="523">
        <f t="shared" si="10"/>
        <v>105908.69533</v>
      </c>
      <c r="Y12" s="522">
        <f t="shared" si="11"/>
        <v>26.424719484057274</v>
      </c>
      <c r="Z12" s="460">
        <f t="shared" si="12"/>
        <v>110.63501553585098</v>
      </c>
      <c r="AA12" s="461">
        <f t="shared" si="13"/>
        <v>104.86146451518609</v>
      </c>
      <c r="AE12" s="535" t="str">
        <f t="shared" si="5"/>
        <v>442117</v>
      </c>
      <c r="AF12" s="556">
        <v>205</v>
      </c>
      <c r="AG12" s="557">
        <v>10</v>
      </c>
      <c r="AH12" s="558">
        <v>253253</v>
      </c>
      <c r="AI12" s="559">
        <f t="shared" si="0"/>
        <v>442117</v>
      </c>
      <c r="AJ12" s="560">
        <f t="shared" si="6"/>
        <v>188864</v>
      </c>
      <c r="AK12" s="536"/>
      <c r="AL12" s="552">
        <f t="shared" si="7"/>
        <v>670</v>
      </c>
      <c r="AM12" s="561">
        <f t="shared" si="7"/>
        <v>2999</v>
      </c>
      <c r="AN12" s="562">
        <f t="shared" si="8"/>
        <v>2329</v>
      </c>
      <c r="AO12" s="563">
        <f t="shared" si="1"/>
        <v>0.7765921973991331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8</v>
      </c>
      <c r="E13" s="452">
        <v>11</v>
      </c>
      <c r="F13" s="455">
        <v>445116</v>
      </c>
      <c r="G13" s="452">
        <v>0</v>
      </c>
      <c r="H13" s="455">
        <v>906580</v>
      </c>
      <c r="I13" s="452">
        <v>0</v>
      </c>
      <c r="J13" s="452">
        <v>0</v>
      </c>
      <c r="K13" s="452">
        <v>0</v>
      </c>
      <c r="L13" s="455">
        <v>93.271299999999997</v>
      </c>
      <c r="M13" s="455">
        <v>19.100000000000001</v>
      </c>
      <c r="N13" s="456">
        <v>0</v>
      </c>
      <c r="O13" s="520">
        <v>2385</v>
      </c>
      <c r="P13" s="514">
        <f t="shared" si="2"/>
        <v>2385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2385</v>
      </c>
      <c r="W13" s="523">
        <f t="shared" si="10"/>
        <v>84225.487949999995</v>
      </c>
      <c r="Y13" s="522">
        <f t="shared" si="11"/>
        <v>21.049740629540537</v>
      </c>
      <c r="Z13" s="460">
        <f t="shared" si="12"/>
        <v>88.131054067760303</v>
      </c>
      <c r="AA13" s="461">
        <f t="shared" si="13"/>
        <v>83.531885037045001</v>
      </c>
      <c r="AE13" s="535" t="str">
        <f t="shared" si="5"/>
        <v>445116</v>
      </c>
      <c r="AF13" s="556">
        <v>205</v>
      </c>
      <c r="AG13" s="557">
        <v>11</v>
      </c>
      <c r="AH13" s="558">
        <v>253923</v>
      </c>
      <c r="AI13" s="559">
        <f t="shared" si="0"/>
        <v>445116</v>
      </c>
      <c r="AJ13" s="560">
        <f t="shared" si="6"/>
        <v>191193</v>
      </c>
      <c r="AK13" s="536"/>
      <c r="AL13" s="552">
        <f t="shared" si="7"/>
        <v>2170</v>
      </c>
      <c r="AM13" s="561">
        <f t="shared" si="7"/>
        <v>2385</v>
      </c>
      <c r="AN13" s="562">
        <f t="shared" si="8"/>
        <v>215</v>
      </c>
      <c r="AO13" s="563">
        <f t="shared" si="1"/>
        <v>9.0146750524109018E-2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8</v>
      </c>
      <c r="E14" s="452">
        <v>12</v>
      </c>
      <c r="F14" s="455">
        <v>447501</v>
      </c>
      <c r="G14" s="452">
        <v>0</v>
      </c>
      <c r="H14" s="455">
        <v>906898</v>
      </c>
      <c r="I14" s="452">
        <v>0</v>
      </c>
      <c r="J14" s="452">
        <v>0</v>
      </c>
      <c r="K14" s="452">
        <v>0</v>
      </c>
      <c r="L14" s="455">
        <v>93.028300000000002</v>
      </c>
      <c r="M14" s="455">
        <v>19.3</v>
      </c>
      <c r="N14" s="456">
        <v>0</v>
      </c>
      <c r="O14" s="520">
        <v>2501</v>
      </c>
      <c r="P14" s="514">
        <f t="shared" si="2"/>
        <v>2501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2501</v>
      </c>
      <c r="W14" s="523">
        <f t="shared" si="10"/>
        <v>88321.989669999995</v>
      </c>
      <c r="Y14" s="522">
        <f t="shared" si="11"/>
        <v>22.091906234830358</v>
      </c>
      <c r="Z14" s="460">
        <f t="shared" si="12"/>
        <v>92.49439302398774</v>
      </c>
      <c r="AA14" s="461">
        <f t="shared" si="13"/>
        <v>87.667520675636339</v>
      </c>
      <c r="AE14" s="535" t="str">
        <f t="shared" si="5"/>
        <v>447501</v>
      </c>
      <c r="AF14" s="556">
        <v>205</v>
      </c>
      <c r="AG14" s="557">
        <v>12</v>
      </c>
      <c r="AH14" s="558">
        <v>256093</v>
      </c>
      <c r="AI14" s="559">
        <f t="shared" si="0"/>
        <v>447501</v>
      </c>
      <c r="AJ14" s="560">
        <f t="shared" si="6"/>
        <v>191408</v>
      </c>
      <c r="AK14" s="536"/>
      <c r="AL14" s="552">
        <f t="shared" si="7"/>
        <v>2914</v>
      </c>
      <c r="AM14" s="561">
        <f t="shared" si="7"/>
        <v>2501</v>
      </c>
      <c r="AN14" s="562">
        <f t="shared" si="8"/>
        <v>-413</v>
      </c>
      <c r="AO14" s="563">
        <f t="shared" si="1"/>
        <v>-0.16513394642143142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8</v>
      </c>
      <c r="E15" s="452">
        <v>13</v>
      </c>
      <c r="F15" s="455">
        <v>450002</v>
      </c>
      <c r="G15" s="452">
        <v>0</v>
      </c>
      <c r="H15" s="455">
        <v>907232</v>
      </c>
      <c r="I15" s="452">
        <v>0</v>
      </c>
      <c r="J15" s="452">
        <v>0</v>
      </c>
      <c r="K15" s="452">
        <v>0</v>
      </c>
      <c r="L15" s="455">
        <v>92.844499999999996</v>
      </c>
      <c r="M15" s="455">
        <v>19.2</v>
      </c>
      <c r="N15" s="456">
        <v>0</v>
      </c>
      <c r="O15" s="520">
        <v>2505</v>
      </c>
      <c r="P15" s="514">
        <f t="shared" si="2"/>
        <v>2505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2505</v>
      </c>
      <c r="W15" s="523">
        <f t="shared" si="10"/>
        <v>88463.248349999994</v>
      </c>
      <c r="Y15" s="522">
        <f t="shared" si="11"/>
        <v>22.034261681368921</v>
      </c>
      <c r="Z15" s="460">
        <f t="shared" si="12"/>
        <v>92.253046807555407</v>
      </c>
      <c r="AA15" s="461">
        <f t="shared" si="13"/>
        <v>87.438769248362448</v>
      </c>
      <c r="AE15" s="535" t="str">
        <f t="shared" si="5"/>
        <v>450002</v>
      </c>
      <c r="AF15" s="556">
        <v>205</v>
      </c>
      <c r="AG15" s="557">
        <v>13</v>
      </c>
      <c r="AH15" s="558">
        <v>259007</v>
      </c>
      <c r="AI15" s="559">
        <f t="shared" si="0"/>
        <v>450002</v>
      </c>
      <c r="AJ15" s="560">
        <f t="shared" si="6"/>
        <v>190995</v>
      </c>
      <c r="AK15" s="536"/>
      <c r="AL15" s="552">
        <f t="shared" si="7"/>
        <v>3050</v>
      </c>
      <c r="AM15" s="561">
        <f t="shared" si="7"/>
        <v>2505</v>
      </c>
      <c r="AN15" s="562">
        <f t="shared" si="8"/>
        <v>-545</v>
      </c>
      <c r="AO15" s="563">
        <f t="shared" si="1"/>
        <v>-0.21756487025948104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8</v>
      </c>
      <c r="E16" s="452">
        <v>14</v>
      </c>
      <c r="F16" s="455">
        <v>452507</v>
      </c>
      <c r="G16" s="452">
        <v>0</v>
      </c>
      <c r="H16" s="455">
        <v>907567</v>
      </c>
      <c r="I16" s="452">
        <v>0</v>
      </c>
      <c r="J16" s="452">
        <v>0</v>
      </c>
      <c r="K16" s="452">
        <v>0</v>
      </c>
      <c r="L16" s="455">
        <v>92.869299999999996</v>
      </c>
      <c r="M16" s="455">
        <v>19.5</v>
      </c>
      <c r="N16" s="456">
        <v>0</v>
      </c>
      <c r="O16" s="520">
        <v>2587</v>
      </c>
      <c r="P16" s="514">
        <f t="shared" si="2"/>
        <v>2587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2587</v>
      </c>
      <c r="W16" s="523">
        <f t="shared" si="10"/>
        <v>91359.051290000003</v>
      </c>
      <c r="Y16" s="522">
        <f t="shared" si="11"/>
        <v>22.642799428522391</v>
      </c>
      <c r="Z16" s="460">
        <f t="shared" si="12"/>
        <v>94.800872647337542</v>
      </c>
      <c r="AA16" s="461">
        <f t="shared" si="13"/>
        <v>89.853635351966119</v>
      </c>
      <c r="AE16" s="535" t="str">
        <f t="shared" si="5"/>
        <v>452507</v>
      </c>
      <c r="AF16" s="556">
        <v>205</v>
      </c>
      <c r="AG16" s="557">
        <v>14</v>
      </c>
      <c r="AH16" s="558">
        <v>262057</v>
      </c>
      <c r="AI16" s="559">
        <f t="shared" si="0"/>
        <v>452507</v>
      </c>
      <c r="AJ16" s="560">
        <f t="shared" si="6"/>
        <v>190450</v>
      </c>
      <c r="AK16" s="536"/>
      <c r="AL16" s="552">
        <f t="shared" si="7"/>
        <v>2910</v>
      </c>
      <c r="AM16" s="561">
        <f t="shared" si="7"/>
        <v>2587</v>
      </c>
      <c r="AN16" s="562">
        <f t="shared" si="8"/>
        <v>-323</v>
      </c>
      <c r="AO16" s="563">
        <f t="shared" si="1"/>
        <v>-0.1248550444530344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8</v>
      </c>
      <c r="E17" s="452">
        <v>15</v>
      </c>
      <c r="F17" s="455">
        <v>455094</v>
      </c>
      <c r="G17" s="452">
        <v>0</v>
      </c>
      <c r="H17" s="455">
        <v>907912</v>
      </c>
      <c r="I17" s="452">
        <v>0</v>
      </c>
      <c r="J17" s="452">
        <v>0</v>
      </c>
      <c r="K17" s="452">
        <v>0</v>
      </c>
      <c r="L17" s="455">
        <v>92.943100000000001</v>
      </c>
      <c r="M17" s="455">
        <v>19.600000000000001</v>
      </c>
      <c r="N17" s="456">
        <v>0</v>
      </c>
      <c r="O17" s="520">
        <v>2636</v>
      </c>
      <c r="P17" s="514">
        <f t="shared" si="2"/>
        <v>2636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2636</v>
      </c>
      <c r="W17" s="523">
        <f t="shared" si="10"/>
        <v>93089.470119999998</v>
      </c>
      <c r="Y17" s="522">
        <f t="shared" si="11"/>
        <v>23.402821618822163</v>
      </c>
      <c r="Z17" s="460">
        <f t="shared" si="12"/>
        <v>97.982933553684632</v>
      </c>
      <c r="AA17" s="461">
        <f t="shared" si="13"/>
        <v>92.869638605546783</v>
      </c>
      <c r="AE17" s="535" t="str">
        <f t="shared" si="5"/>
        <v>455094</v>
      </c>
      <c r="AF17" s="556">
        <v>205</v>
      </c>
      <c r="AG17" s="557">
        <v>15</v>
      </c>
      <c r="AH17" s="558">
        <v>264967</v>
      </c>
      <c r="AI17" s="559">
        <f t="shared" si="0"/>
        <v>455094</v>
      </c>
      <c r="AJ17" s="560">
        <f t="shared" si="6"/>
        <v>190127</v>
      </c>
      <c r="AK17" s="536"/>
      <c r="AL17" s="552">
        <f t="shared" si="7"/>
        <v>-98515</v>
      </c>
      <c r="AM17" s="561">
        <f t="shared" si="7"/>
        <v>2636</v>
      </c>
      <c r="AN17" s="562">
        <f t="shared" si="8"/>
        <v>101151</v>
      </c>
      <c r="AO17" s="563">
        <f t="shared" si="1"/>
        <v>38.372913505311075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8</v>
      </c>
      <c r="E18" s="452">
        <v>16</v>
      </c>
      <c r="F18" s="455">
        <v>457730</v>
      </c>
      <c r="G18" s="452">
        <v>0</v>
      </c>
      <c r="H18" s="455">
        <v>908263</v>
      </c>
      <c r="I18" s="452">
        <v>0</v>
      </c>
      <c r="J18" s="452">
        <v>0</v>
      </c>
      <c r="K18" s="452">
        <v>0</v>
      </c>
      <c r="L18" s="455">
        <v>93.321399999999997</v>
      </c>
      <c r="M18" s="455">
        <v>20.100000000000001</v>
      </c>
      <c r="N18" s="456">
        <v>0</v>
      </c>
      <c r="O18" s="520">
        <v>2946</v>
      </c>
      <c r="P18" s="514">
        <f t="shared" si="2"/>
        <v>2946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2946</v>
      </c>
      <c r="W18" s="523">
        <f t="shared" si="10"/>
        <v>104037.01781999999</v>
      </c>
      <c r="Y18" s="522">
        <f t="shared" si="11"/>
        <v>26.155050261399882</v>
      </c>
      <c r="Z18" s="460">
        <f t="shared" si="12"/>
        <v>109.50596443442903</v>
      </c>
      <c r="AA18" s="461">
        <f t="shared" si="13"/>
        <v>103.79133358571352</v>
      </c>
      <c r="AE18" s="535" t="str">
        <f t="shared" si="5"/>
        <v>457730</v>
      </c>
      <c r="AF18" s="556">
        <v>205</v>
      </c>
      <c r="AG18" s="557">
        <v>16</v>
      </c>
      <c r="AH18" s="558">
        <v>166452</v>
      </c>
      <c r="AI18" s="559">
        <f t="shared" si="0"/>
        <v>457730</v>
      </c>
      <c r="AJ18" s="560">
        <f t="shared" si="6"/>
        <v>291278</v>
      </c>
      <c r="AK18" s="536"/>
      <c r="AL18" s="552">
        <f t="shared" si="7"/>
        <v>323</v>
      </c>
      <c r="AM18" s="561">
        <f t="shared" si="7"/>
        <v>2946</v>
      </c>
      <c r="AN18" s="562">
        <f t="shared" si="8"/>
        <v>2623</v>
      </c>
      <c r="AO18" s="563">
        <f t="shared" si="1"/>
        <v>0.89035980991174479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8</v>
      </c>
      <c r="E19" s="452">
        <v>17</v>
      </c>
      <c r="F19" s="455">
        <v>460676</v>
      </c>
      <c r="G19" s="452">
        <v>0</v>
      </c>
      <c r="H19" s="455">
        <v>908653</v>
      </c>
      <c r="I19" s="452">
        <v>0</v>
      </c>
      <c r="J19" s="452">
        <v>0</v>
      </c>
      <c r="K19" s="452">
        <v>0</v>
      </c>
      <c r="L19" s="455">
        <v>93.724599999999995</v>
      </c>
      <c r="M19" s="455">
        <v>19.399999999999999</v>
      </c>
      <c r="N19" s="456">
        <v>0</v>
      </c>
      <c r="O19" s="520">
        <v>2680</v>
      </c>
      <c r="P19" s="514">
        <f t="shared" si="2"/>
        <v>2680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2680</v>
      </c>
      <c r="W19" s="523">
        <f t="shared" si="10"/>
        <v>94643.315600000002</v>
      </c>
      <c r="Y19" s="522">
        <f t="shared" si="11"/>
        <v>23.793460522929969</v>
      </c>
      <c r="Z19" s="460">
        <f t="shared" si="12"/>
        <v>99.618460517403207</v>
      </c>
      <c r="AA19" s="461">
        <f t="shared" si="13"/>
        <v>94.419814667247877</v>
      </c>
      <c r="AE19" s="535" t="str">
        <f t="shared" si="5"/>
        <v>460676</v>
      </c>
      <c r="AF19" s="556">
        <v>205</v>
      </c>
      <c r="AG19" s="557">
        <v>17</v>
      </c>
      <c r="AH19" s="558">
        <v>166775</v>
      </c>
      <c r="AI19" s="559">
        <f t="shared" si="0"/>
        <v>460676</v>
      </c>
      <c r="AJ19" s="560">
        <f t="shared" si="6"/>
        <v>293901</v>
      </c>
      <c r="AK19" s="536"/>
      <c r="AL19" s="552">
        <f t="shared" si="7"/>
        <v>1501</v>
      </c>
      <c r="AM19" s="561">
        <f t="shared" si="7"/>
        <v>2680</v>
      </c>
      <c r="AN19" s="562">
        <f t="shared" si="8"/>
        <v>1179</v>
      </c>
      <c r="AO19" s="563">
        <f t="shared" si="1"/>
        <v>0.43992537313432833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8</v>
      </c>
      <c r="E20" s="452">
        <v>18</v>
      </c>
      <c r="F20" s="455">
        <v>463356</v>
      </c>
      <c r="G20" s="452">
        <v>0</v>
      </c>
      <c r="H20" s="455">
        <v>909008</v>
      </c>
      <c r="I20" s="452">
        <v>0</v>
      </c>
      <c r="J20" s="452">
        <v>0</v>
      </c>
      <c r="K20" s="452">
        <v>0</v>
      </c>
      <c r="L20" s="455">
        <v>93.407600000000002</v>
      </c>
      <c r="M20" s="455">
        <v>19.399999999999999</v>
      </c>
      <c r="N20" s="456">
        <v>0</v>
      </c>
      <c r="O20" s="520">
        <v>2635</v>
      </c>
      <c r="P20" s="514">
        <f t="shared" si="2"/>
        <v>2635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2635</v>
      </c>
      <c r="W20" s="523">
        <f t="shared" si="10"/>
        <v>93054.155450000006</v>
      </c>
      <c r="Y20" s="522">
        <f t="shared" si="11"/>
        <v>23.39394346191062</v>
      </c>
      <c r="Z20" s="460">
        <f t="shared" si="12"/>
        <v>97.945762486327396</v>
      </c>
      <c r="AA20" s="461">
        <f t="shared" si="13"/>
        <v>92.834407331417239</v>
      </c>
      <c r="AE20" s="535" t="str">
        <f t="shared" si="5"/>
        <v>463356</v>
      </c>
      <c r="AF20" s="556">
        <v>205</v>
      </c>
      <c r="AG20" s="557">
        <v>18</v>
      </c>
      <c r="AH20" s="558">
        <v>168276</v>
      </c>
      <c r="AI20" s="559">
        <f t="shared" si="0"/>
        <v>463356</v>
      </c>
      <c r="AJ20" s="560">
        <f t="shared" si="6"/>
        <v>295080</v>
      </c>
      <c r="AK20" s="536"/>
      <c r="AL20" s="552">
        <f t="shared" si="7"/>
        <v>1730</v>
      </c>
      <c r="AM20" s="561">
        <f t="shared" si="7"/>
        <v>2635</v>
      </c>
      <c r="AN20" s="562">
        <f t="shared" si="8"/>
        <v>905</v>
      </c>
      <c r="AO20" s="563">
        <f t="shared" si="1"/>
        <v>0.34345351043643263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8</v>
      </c>
      <c r="E21" s="452">
        <v>19</v>
      </c>
      <c r="F21" s="455">
        <v>465991</v>
      </c>
      <c r="G21" s="452">
        <v>0</v>
      </c>
      <c r="H21" s="455">
        <v>909359</v>
      </c>
      <c r="I21" s="452">
        <v>0</v>
      </c>
      <c r="J21" s="452">
        <v>0</v>
      </c>
      <c r="K21" s="452">
        <v>0</v>
      </c>
      <c r="L21" s="455">
        <v>93.072999999999993</v>
      </c>
      <c r="M21" s="455">
        <v>19.2</v>
      </c>
      <c r="N21" s="456">
        <v>0</v>
      </c>
      <c r="O21" s="520">
        <v>2648</v>
      </c>
      <c r="P21" s="514">
        <f t="shared" si="2"/>
        <v>2648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2648</v>
      </c>
      <c r="W21" s="523">
        <f t="shared" si="10"/>
        <v>93513.246159999995</v>
      </c>
      <c r="Y21" s="522">
        <f t="shared" si="11"/>
        <v>23.509359501760652</v>
      </c>
      <c r="Z21" s="460">
        <f t="shared" si="12"/>
        <v>98.428986361971511</v>
      </c>
      <c r="AA21" s="461">
        <f t="shared" si="13"/>
        <v>93.292413895101632</v>
      </c>
      <c r="AE21" s="535" t="str">
        <f t="shared" si="5"/>
        <v>465991</v>
      </c>
      <c r="AF21" s="556">
        <v>205</v>
      </c>
      <c r="AG21" s="557">
        <v>19</v>
      </c>
      <c r="AH21" s="558">
        <v>170006</v>
      </c>
      <c r="AI21" s="559">
        <f t="shared" si="0"/>
        <v>465991</v>
      </c>
      <c r="AJ21" s="560">
        <f t="shared" si="6"/>
        <v>295985</v>
      </c>
      <c r="AK21" s="536"/>
      <c r="AL21" s="552">
        <f t="shared" si="7"/>
        <v>124679</v>
      </c>
      <c r="AM21" s="561">
        <f t="shared" si="7"/>
        <v>2648</v>
      </c>
      <c r="AN21" s="562">
        <f t="shared" si="8"/>
        <v>-122031</v>
      </c>
      <c r="AO21" s="563">
        <f t="shared" si="1"/>
        <v>-46.084214501510573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8</v>
      </c>
      <c r="E22" s="452">
        <v>20</v>
      </c>
      <c r="F22" s="455">
        <v>468639</v>
      </c>
      <c r="G22" s="452">
        <v>0</v>
      </c>
      <c r="H22" s="455">
        <v>909712</v>
      </c>
      <c r="I22" s="452">
        <v>0</v>
      </c>
      <c r="J22" s="452">
        <v>0</v>
      </c>
      <c r="K22" s="452">
        <v>0</v>
      </c>
      <c r="L22" s="455">
        <v>92.998400000000004</v>
      </c>
      <c r="M22" s="455">
        <v>19.2</v>
      </c>
      <c r="N22" s="456">
        <v>0</v>
      </c>
      <c r="O22" s="520">
        <v>2878</v>
      </c>
      <c r="P22" s="514">
        <f t="shared" si="2"/>
        <v>2878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2878</v>
      </c>
      <c r="W22" s="523">
        <f t="shared" si="10"/>
        <v>101635.62026</v>
      </c>
      <c r="Y22" s="522">
        <f t="shared" si="11"/>
        <v>25.551335591415093</v>
      </c>
      <c r="Z22" s="460">
        <f t="shared" si="12"/>
        <v>106.97833185413671</v>
      </c>
      <c r="AA22" s="461">
        <f t="shared" si="13"/>
        <v>101.39560694490277</v>
      </c>
      <c r="AE22" s="535" t="str">
        <f t="shared" si="5"/>
        <v>468639</v>
      </c>
      <c r="AF22" s="556">
        <v>205</v>
      </c>
      <c r="AG22" s="557">
        <v>1</v>
      </c>
      <c r="AH22" s="558">
        <v>294685</v>
      </c>
      <c r="AI22" s="559">
        <f t="shared" si="0"/>
        <v>468639</v>
      </c>
      <c r="AJ22" s="560">
        <f t="shared" si="6"/>
        <v>173954</v>
      </c>
      <c r="AK22" s="536"/>
      <c r="AL22" s="552">
        <f t="shared" si="7"/>
        <v>-121185</v>
      </c>
      <c r="AM22" s="561">
        <f t="shared" si="7"/>
        <v>2878</v>
      </c>
      <c r="AN22" s="562">
        <f t="shared" si="8"/>
        <v>124063</v>
      </c>
      <c r="AO22" s="563">
        <f t="shared" si="1"/>
        <v>43.107366226546212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8</v>
      </c>
      <c r="E23" s="452">
        <v>21</v>
      </c>
      <c r="F23" s="455">
        <v>471517</v>
      </c>
      <c r="G23" s="452">
        <v>0</v>
      </c>
      <c r="H23" s="455">
        <v>910096</v>
      </c>
      <c r="I23" s="452">
        <v>0</v>
      </c>
      <c r="J23" s="452">
        <v>0</v>
      </c>
      <c r="K23" s="452">
        <v>0</v>
      </c>
      <c r="L23" s="455">
        <v>92.868499999999997</v>
      </c>
      <c r="M23" s="455">
        <v>19.399999999999999</v>
      </c>
      <c r="N23" s="456">
        <v>0</v>
      </c>
      <c r="O23" s="520">
        <v>1909</v>
      </c>
      <c r="P23" s="514">
        <f t="shared" si="2"/>
        <v>1909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1909</v>
      </c>
      <c r="W23" s="523">
        <f t="shared" si="10"/>
        <v>67415.705029999997</v>
      </c>
      <c r="Y23" s="522">
        <f t="shared" si="11"/>
        <v>16.94840154413183</v>
      </c>
      <c r="Z23" s="460">
        <f t="shared" si="12"/>
        <v>70.959567584971154</v>
      </c>
      <c r="AA23" s="461">
        <f t="shared" si="13"/>
        <v>67.256502313349316</v>
      </c>
      <c r="AE23" s="535" t="str">
        <f t="shared" si="5"/>
        <v>471517</v>
      </c>
      <c r="AF23" s="556">
        <v>205</v>
      </c>
      <c r="AG23" s="557">
        <v>21</v>
      </c>
      <c r="AH23" s="558">
        <v>173500</v>
      </c>
      <c r="AI23" s="559">
        <f t="shared" si="0"/>
        <v>471517</v>
      </c>
      <c r="AJ23" s="560">
        <f t="shared" si="6"/>
        <v>298017</v>
      </c>
      <c r="AK23" s="536"/>
      <c r="AL23" s="552">
        <f t="shared" si="7"/>
        <v>1836</v>
      </c>
      <c r="AM23" s="561">
        <f t="shared" si="7"/>
        <v>1909</v>
      </c>
      <c r="AN23" s="562">
        <f t="shared" si="8"/>
        <v>73</v>
      </c>
      <c r="AO23" s="563">
        <f t="shared" si="1"/>
        <v>3.8239916186485069E-2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8</v>
      </c>
      <c r="E24" s="452">
        <v>22</v>
      </c>
      <c r="F24" s="455">
        <v>473426</v>
      </c>
      <c r="G24" s="452">
        <v>0</v>
      </c>
      <c r="H24" s="455">
        <v>910350</v>
      </c>
      <c r="I24" s="452">
        <v>0</v>
      </c>
      <c r="J24" s="452">
        <v>0</v>
      </c>
      <c r="K24" s="452">
        <v>0</v>
      </c>
      <c r="L24" s="455">
        <v>93.096500000000006</v>
      </c>
      <c r="M24" s="455">
        <v>18.899999999999999</v>
      </c>
      <c r="N24" s="456">
        <v>0</v>
      </c>
      <c r="O24" s="520">
        <v>2987</v>
      </c>
      <c r="P24" s="514">
        <f t="shared" si="2"/>
        <v>2987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2987</v>
      </c>
      <c r="W24" s="523">
        <f t="shared" si="10"/>
        <v>105484.91929000001</v>
      </c>
      <c r="Y24" s="522">
        <f t="shared" si="11"/>
        <v>26.519054694773068</v>
      </c>
      <c r="Z24" s="460">
        <f t="shared" si="12"/>
        <v>111.02997819607587</v>
      </c>
      <c r="AA24" s="461">
        <f t="shared" si="13"/>
        <v>105.2358158250259</v>
      </c>
      <c r="AE24" s="535" t="str">
        <f t="shared" si="5"/>
        <v>473426</v>
      </c>
      <c r="AF24" s="556">
        <v>205</v>
      </c>
      <c r="AG24" s="557">
        <v>22</v>
      </c>
      <c r="AH24" s="558">
        <v>175336</v>
      </c>
      <c r="AI24" s="559">
        <f t="shared" si="0"/>
        <v>473426</v>
      </c>
      <c r="AJ24" s="560">
        <f t="shared" si="6"/>
        <v>298090</v>
      </c>
      <c r="AK24" s="536"/>
      <c r="AL24" s="552">
        <f t="shared" si="7"/>
        <v>541</v>
      </c>
      <c r="AM24" s="561">
        <f t="shared" si="7"/>
        <v>2987</v>
      </c>
      <c r="AN24" s="562">
        <f t="shared" si="8"/>
        <v>2446</v>
      </c>
      <c r="AO24" s="563">
        <f t="shared" si="1"/>
        <v>0.81888182122530973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8</v>
      </c>
      <c r="E25" s="452">
        <v>23</v>
      </c>
      <c r="F25" s="455">
        <v>476413</v>
      </c>
      <c r="G25" s="452">
        <v>0</v>
      </c>
      <c r="H25" s="455">
        <v>910747</v>
      </c>
      <c r="I25" s="452">
        <v>0</v>
      </c>
      <c r="J25" s="452">
        <v>0</v>
      </c>
      <c r="K25" s="452">
        <v>0</v>
      </c>
      <c r="L25" s="455">
        <v>93.305599999999998</v>
      </c>
      <c r="M25" s="455">
        <v>18.8</v>
      </c>
      <c r="N25" s="456">
        <v>0</v>
      </c>
      <c r="O25" s="520">
        <v>2558</v>
      </c>
      <c r="P25" s="514">
        <f t="shared" si="2"/>
        <v>2558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2558</v>
      </c>
      <c r="W25" s="523">
        <f t="shared" si="10"/>
        <v>90334.925860000003</v>
      </c>
      <c r="Y25" s="522">
        <f t="shared" si="11"/>
        <v>22.710325379721962</v>
      </c>
      <c r="Z25" s="460">
        <f t="shared" si="12"/>
        <v>95.083590299819917</v>
      </c>
      <c r="AA25" s="461">
        <f t="shared" si="13"/>
        <v>90.121599223440327</v>
      </c>
      <c r="AE25" s="535" t="str">
        <f t="shared" si="5"/>
        <v>476413</v>
      </c>
      <c r="AF25" s="556">
        <v>205</v>
      </c>
      <c r="AG25" s="557">
        <v>23</v>
      </c>
      <c r="AH25" s="558">
        <v>175877</v>
      </c>
      <c r="AI25" s="559">
        <f t="shared" si="0"/>
        <v>476413</v>
      </c>
      <c r="AJ25" s="560">
        <f t="shared" si="6"/>
        <v>300536</v>
      </c>
      <c r="AK25" s="536"/>
      <c r="AL25" s="552">
        <f t="shared" si="7"/>
        <v>2972</v>
      </c>
      <c r="AM25" s="561">
        <f t="shared" si="7"/>
        <v>2558</v>
      </c>
      <c r="AN25" s="562">
        <f t="shared" si="8"/>
        <v>-414</v>
      </c>
      <c r="AO25" s="563">
        <f t="shared" si="1"/>
        <v>-0.16184519155590305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8</v>
      </c>
      <c r="E26" s="452">
        <v>24</v>
      </c>
      <c r="F26" s="455">
        <v>478971</v>
      </c>
      <c r="G26" s="452">
        <v>0</v>
      </c>
      <c r="H26" s="455">
        <v>911084</v>
      </c>
      <c r="I26" s="452">
        <v>0</v>
      </c>
      <c r="J26" s="452">
        <v>0</v>
      </c>
      <c r="K26" s="452">
        <v>0</v>
      </c>
      <c r="L26" s="455">
        <v>93.766999999999996</v>
      </c>
      <c r="M26" s="455">
        <v>18.5</v>
      </c>
      <c r="N26" s="456">
        <v>0</v>
      </c>
      <c r="O26" s="520">
        <v>2369</v>
      </c>
      <c r="P26" s="514">
        <f t="shared" si="2"/>
        <v>2369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2369</v>
      </c>
      <c r="W26" s="523">
        <f t="shared" si="10"/>
        <v>83660.453229999999</v>
      </c>
      <c r="Y26" s="522">
        <f t="shared" si="11"/>
        <v>21.032353723440707</v>
      </c>
      <c r="Z26" s="460">
        <f t="shared" si="12"/>
        <v>88.058258569301557</v>
      </c>
      <c r="AA26" s="461">
        <f t="shared" si="13"/>
        <v>83.462888412951571</v>
      </c>
      <c r="AE26" s="535" t="str">
        <f t="shared" si="5"/>
        <v>478971</v>
      </c>
      <c r="AF26" s="556">
        <v>205</v>
      </c>
      <c r="AG26" s="557">
        <v>24</v>
      </c>
      <c r="AH26" s="558">
        <v>178849</v>
      </c>
      <c r="AI26" s="559">
        <f t="shared" si="0"/>
        <v>478971</v>
      </c>
      <c r="AJ26" s="560">
        <f t="shared" si="6"/>
        <v>300122</v>
      </c>
      <c r="AK26" s="536"/>
      <c r="AL26" s="552">
        <f t="shared" si="7"/>
        <v>1807</v>
      </c>
      <c r="AM26" s="561">
        <f t="shared" si="7"/>
        <v>2369</v>
      </c>
      <c r="AN26" s="562">
        <f t="shared" si="8"/>
        <v>562</v>
      </c>
      <c r="AO26" s="563">
        <f t="shared" si="1"/>
        <v>0.23723089911355003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8</v>
      </c>
      <c r="E27" s="452">
        <v>25</v>
      </c>
      <c r="F27" s="455">
        <v>481340</v>
      </c>
      <c r="G27" s="452">
        <v>0</v>
      </c>
      <c r="H27" s="455">
        <v>911399</v>
      </c>
      <c r="I27" s="452">
        <v>0</v>
      </c>
      <c r="J27" s="452">
        <v>0</v>
      </c>
      <c r="K27" s="452">
        <v>0</v>
      </c>
      <c r="L27" s="455">
        <v>93.235799999999998</v>
      </c>
      <c r="M27" s="455">
        <v>19.2</v>
      </c>
      <c r="N27" s="456">
        <v>0</v>
      </c>
      <c r="O27" s="520">
        <v>2147</v>
      </c>
      <c r="P27" s="514">
        <f t="shared" si="2"/>
        <v>2147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2147</v>
      </c>
      <c r="W27" s="523">
        <f t="shared" si="10"/>
        <v>75820.596489999996</v>
      </c>
      <c r="Y27" s="522">
        <f t="shared" si="11"/>
        <v>19.061402889078597</v>
      </c>
      <c r="Z27" s="460">
        <f t="shared" si="12"/>
        <v>79.80628161599428</v>
      </c>
      <c r="AA27" s="461">
        <f t="shared" si="13"/>
        <v>75.641545556186998</v>
      </c>
      <c r="AE27" s="535" t="str">
        <f t="shared" si="5"/>
        <v>481340</v>
      </c>
      <c r="AF27" s="556">
        <v>205</v>
      </c>
      <c r="AG27" s="557">
        <v>25</v>
      </c>
      <c r="AH27" s="558">
        <v>180656</v>
      </c>
      <c r="AI27" s="559">
        <f t="shared" si="0"/>
        <v>481340</v>
      </c>
      <c r="AJ27" s="560">
        <f t="shared" si="6"/>
        <v>300684</v>
      </c>
      <c r="AK27" s="536"/>
      <c r="AL27" s="552">
        <f t="shared" si="7"/>
        <v>1763</v>
      </c>
      <c r="AM27" s="561">
        <f t="shared" si="7"/>
        <v>2147</v>
      </c>
      <c r="AN27" s="562">
        <f t="shared" si="8"/>
        <v>384</v>
      </c>
      <c r="AO27" s="563">
        <f t="shared" si="1"/>
        <v>0.17885421518397765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8</v>
      </c>
      <c r="E28" s="452">
        <v>26</v>
      </c>
      <c r="F28" s="455">
        <v>483487</v>
      </c>
      <c r="G28" s="452">
        <v>0</v>
      </c>
      <c r="H28" s="455">
        <v>911684</v>
      </c>
      <c r="I28" s="452">
        <v>0</v>
      </c>
      <c r="J28" s="452">
        <v>0</v>
      </c>
      <c r="K28" s="452">
        <v>0</v>
      </c>
      <c r="L28" s="455">
        <v>93.286199999999994</v>
      </c>
      <c r="M28" s="455">
        <v>19.100000000000001</v>
      </c>
      <c r="N28" s="456">
        <v>0</v>
      </c>
      <c r="O28" s="520">
        <v>2458</v>
      </c>
      <c r="P28" s="514">
        <f t="shared" si="2"/>
        <v>2458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2458</v>
      </c>
      <c r="W28" s="523">
        <f t="shared" si="10"/>
        <v>86803.458859999999</v>
      </c>
      <c r="Y28" s="522">
        <f t="shared" si="11"/>
        <v>21.822509688567859</v>
      </c>
      <c r="Z28" s="460">
        <f t="shared" si="12"/>
        <v>91.366483564095915</v>
      </c>
      <c r="AA28" s="461">
        <f t="shared" si="13"/>
        <v>86.598471810483318</v>
      </c>
      <c r="AE28" s="535" t="str">
        <f t="shared" si="5"/>
        <v>483487</v>
      </c>
      <c r="AF28" s="556">
        <v>205</v>
      </c>
      <c r="AG28" s="557">
        <v>26</v>
      </c>
      <c r="AH28" s="558">
        <v>182419</v>
      </c>
      <c r="AI28" s="559">
        <f t="shared" si="0"/>
        <v>483487</v>
      </c>
      <c r="AJ28" s="560">
        <f t="shared" si="6"/>
        <v>301068</v>
      </c>
      <c r="AK28" s="536"/>
      <c r="AL28" s="552">
        <f t="shared" si="7"/>
        <v>1756</v>
      </c>
      <c r="AM28" s="561">
        <f t="shared" si="7"/>
        <v>2458</v>
      </c>
      <c r="AN28" s="562">
        <f t="shared" si="8"/>
        <v>702</v>
      </c>
      <c r="AO28" s="563">
        <f t="shared" si="1"/>
        <v>0.28559804719283971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8</v>
      </c>
      <c r="E29" s="452">
        <v>27</v>
      </c>
      <c r="F29" s="455">
        <v>485945</v>
      </c>
      <c r="G29" s="452">
        <v>0</v>
      </c>
      <c r="H29" s="455">
        <v>912008</v>
      </c>
      <c r="I29" s="452">
        <v>0</v>
      </c>
      <c r="J29" s="452">
        <v>0</v>
      </c>
      <c r="K29" s="452">
        <v>0</v>
      </c>
      <c r="L29" s="455">
        <v>93.5839</v>
      </c>
      <c r="M29" s="455">
        <v>18.600000000000001</v>
      </c>
      <c r="N29" s="456">
        <v>0</v>
      </c>
      <c r="O29" s="520">
        <v>2715</v>
      </c>
      <c r="P29" s="514">
        <f t="shared" si="2"/>
        <v>2715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2715</v>
      </c>
      <c r="W29" s="523">
        <f t="shared" si="10"/>
        <v>95879.32905</v>
      </c>
      <c r="Y29" s="522">
        <f t="shared" si="11"/>
        <v>24.104196014833907</v>
      </c>
      <c r="Z29" s="460">
        <f t="shared" si="12"/>
        <v>100.9194478749066</v>
      </c>
      <c r="AA29" s="461">
        <f t="shared" si="13"/>
        <v>95.652909261782838</v>
      </c>
      <c r="AE29" s="535" t="str">
        <f t="shared" si="5"/>
        <v>485945</v>
      </c>
      <c r="AF29" s="556">
        <v>205</v>
      </c>
      <c r="AG29" s="557">
        <v>27</v>
      </c>
      <c r="AH29" s="558">
        <v>184175</v>
      </c>
      <c r="AI29" s="559">
        <f t="shared" si="0"/>
        <v>485945</v>
      </c>
      <c r="AJ29" s="560">
        <f t="shared" si="6"/>
        <v>301770</v>
      </c>
      <c r="AK29" s="536"/>
      <c r="AL29" s="552">
        <f t="shared" si="7"/>
        <v>-160352</v>
      </c>
      <c r="AM29" s="561">
        <f t="shared" si="7"/>
        <v>2715</v>
      </c>
      <c r="AN29" s="562">
        <f t="shared" si="8"/>
        <v>163067</v>
      </c>
      <c r="AO29" s="563">
        <f t="shared" si="1"/>
        <v>60.061510128913447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8</v>
      </c>
      <c r="E30" s="452">
        <v>28</v>
      </c>
      <c r="F30" s="455">
        <v>488660</v>
      </c>
      <c r="G30" s="452">
        <v>0</v>
      </c>
      <c r="H30" s="455">
        <v>912369</v>
      </c>
      <c r="I30" s="452">
        <v>0</v>
      </c>
      <c r="J30" s="452">
        <v>0</v>
      </c>
      <c r="K30" s="452">
        <v>0</v>
      </c>
      <c r="L30" s="455">
        <v>93.315399999999997</v>
      </c>
      <c r="M30" s="455">
        <v>18.100000000000001</v>
      </c>
      <c r="N30" s="456">
        <v>0</v>
      </c>
      <c r="O30" s="520">
        <v>1553</v>
      </c>
      <c r="P30" s="514">
        <f t="shared" si="2"/>
        <v>1553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1553</v>
      </c>
      <c r="W30" s="523">
        <f t="shared" si="10"/>
        <v>54843.682509999999</v>
      </c>
      <c r="Y30" s="522">
        <f t="shared" si="11"/>
        <v>13.787777683623224</v>
      </c>
      <c r="Z30" s="460">
        <f t="shared" si="12"/>
        <v>57.726667605793715</v>
      </c>
      <c r="AA30" s="461">
        <f t="shared" si="13"/>
        <v>54.714168723222372</v>
      </c>
      <c r="AE30" s="535" t="str">
        <f t="shared" si="5"/>
        <v>488660</v>
      </c>
      <c r="AF30" s="556">
        <v>205</v>
      </c>
      <c r="AG30" s="557">
        <v>28</v>
      </c>
      <c r="AH30" s="558">
        <v>23823</v>
      </c>
      <c r="AI30" s="559">
        <f t="shared" si="0"/>
        <v>488660</v>
      </c>
      <c r="AJ30" s="560">
        <f t="shared" si="6"/>
        <v>464837</v>
      </c>
      <c r="AK30" s="536"/>
      <c r="AL30" s="552">
        <f t="shared" si="7"/>
        <v>466</v>
      </c>
      <c r="AM30" s="561">
        <f t="shared" si="7"/>
        <v>1553</v>
      </c>
      <c r="AN30" s="562">
        <f t="shared" si="8"/>
        <v>1087</v>
      </c>
      <c r="AO30" s="563">
        <f t="shared" si="1"/>
        <v>0.69993560849967806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8</v>
      </c>
      <c r="E31" s="452">
        <v>29</v>
      </c>
      <c r="F31" s="455">
        <v>490213</v>
      </c>
      <c r="G31" s="452">
        <v>0</v>
      </c>
      <c r="H31" s="455">
        <v>912575</v>
      </c>
      <c r="I31" s="452">
        <v>0</v>
      </c>
      <c r="J31" s="452">
        <v>0</v>
      </c>
      <c r="K31" s="452">
        <v>0</v>
      </c>
      <c r="L31" s="455">
        <v>93.437299999999993</v>
      </c>
      <c r="M31" s="455">
        <v>18.600000000000001</v>
      </c>
      <c r="N31" s="456">
        <v>0</v>
      </c>
      <c r="O31" s="520">
        <v>1570</v>
      </c>
      <c r="P31" s="514">
        <f t="shared" si="2"/>
        <v>1570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1570</v>
      </c>
      <c r="W31" s="523">
        <f t="shared" si="10"/>
        <v>55444.031900000002</v>
      </c>
      <c r="Y31" s="522">
        <f t="shared" si="11"/>
        <v>13.938706351119421</v>
      </c>
      <c r="Z31" s="460">
        <f t="shared" si="12"/>
        <v>58.358575750866791</v>
      </c>
      <c r="AA31" s="461">
        <f t="shared" si="13"/>
        <v>55.313100383425066</v>
      </c>
      <c r="AE31" s="535" t="str">
        <f t="shared" si="5"/>
        <v>490213</v>
      </c>
      <c r="AF31" s="556">
        <v>205</v>
      </c>
      <c r="AG31" s="557">
        <v>29</v>
      </c>
      <c r="AH31" s="558">
        <v>24289</v>
      </c>
      <c r="AI31" s="559">
        <f t="shared" si="0"/>
        <v>490213</v>
      </c>
      <c r="AJ31" s="560">
        <f t="shared" si="6"/>
        <v>465924</v>
      </c>
      <c r="AK31" s="536"/>
      <c r="AL31" s="552">
        <f t="shared" si="7"/>
        <v>269996</v>
      </c>
      <c r="AM31" s="561">
        <f t="shared" si="7"/>
        <v>1570</v>
      </c>
      <c r="AN31" s="562">
        <f t="shared" si="8"/>
        <v>-268426</v>
      </c>
      <c r="AO31" s="563">
        <f t="shared" si="1"/>
        <v>-170.97197452229298</v>
      </c>
      <c r="AP31" s="536"/>
    </row>
    <row r="32" spans="1:42" x14ac:dyDescent="0.2">
      <c r="A32" s="451">
        <v>205</v>
      </c>
      <c r="B32" s="453">
        <v>0.375</v>
      </c>
      <c r="C32" s="452">
        <v>2015</v>
      </c>
      <c r="D32" s="452">
        <v>8</v>
      </c>
      <c r="E32" s="452">
        <v>30</v>
      </c>
      <c r="F32" s="455">
        <v>491783</v>
      </c>
      <c r="G32" s="452">
        <v>0</v>
      </c>
      <c r="H32" s="455">
        <v>912008</v>
      </c>
      <c r="I32" s="452">
        <v>0</v>
      </c>
      <c r="J32" s="452">
        <v>0</v>
      </c>
      <c r="K32" s="452">
        <v>0</v>
      </c>
      <c r="L32" s="455">
        <v>93.5839</v>
      </c>
      <c r="M32" s="455">
        <v>18.600000000000001</v>
      </c>
      <c r="N32" s="456">
        <v>0</v>
      </c>
      <c r="O32" s="520">
        <v>1501</v>
      </c>
      <c r="P32" s="514">
        <f t="shared" si="2"/>
        <v>1501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1501</v>
      </c>
      <c r="W32" s="523">
        <f t="shared" si="10"/>
        <v>53007.319669999997</v>
      </c>
      <c r="Y32" s="522">
        <f t="shared" si="11"/>
        <v>13.326113524223091</v>
      </c>
      <c r="Z32" s="460">
        <f t="shared" si="12"/>
        <v>55.793772103217236</v>
      </c>
      <c r="AA32" s="461">
        <f t="shared" si="13"/>
        <v>52.882142468484723</v>
      </c>
      <c r="AE32" s="535" t="str">
        <f t="shared" si="5"/>
        <v>491783</v>
      </c>
      <c r="AF32" s="556">
        <v>205</v>
      </c>
      <c r="AG32" s="557">
        <v>30</v>
      </c>
      <c r="AH32" s="558">
        <v>294285</v>
      </c>
      <c r="AI32" s="559">
        <f t="shared" si="0"/>
        <v>491783</v>
      </c>
      <c r="AJ32" s="560">
        <f t="shared" si="6"/>
        <v>197498</v>
      </c>
      <c r="AK32" s="536"/>
      <c r="AL32" s="552">
        <f t="shared" si="7"/>
        <v>0</v>
      </c>
      <c r="AM32" s="561">
        <f t="shared" si="7"/>
        <v>1501</v>
      </c>
      <c r="AN32" s="562">
        <f t="shared" si="8"/>
        <v>1501</v>
      </c>
      <c r="AO32" s="563">
        <f t="shared" si="1"/>
        <v>1</v>
      </c>
      <c r="AP32" s="536"/>
    </row>
    <row r="33" spans="1:42" ht="13.5" thickBot="1" x14ac:dyDescent="0.25">
      <c r="A33" s="451">
        <v>205</v>
      </c>
      <c r="B33" s="453">
        <v>0.375</v>
      </c>
      <c r="C33" s="452">
        <v>2015</v>
      </c>
      <c r="D33" s="452">
        <v>8</v>
      </c>
      <c r="E33" s="452">
        <v>31</v>
      </c>
      <c r="F33" s="455">
        <v>493284</v>
      </c>
      <c r="G33" s="452">
        <v>0</v>
      </c>
      <c r="H33" s="455">
        <v>912369</v>
      </c>
      <c r="I33" s="452">
        <v>0</v>
      </c>
      <c r="J33" s="452">
        <v>0</v>
      </c>
      <c r="K33" s="452">
        <v>0</v>
      </c>
      <c r="L33" s="455">
        <v>93.315399999999997</v>
      </c>
      <c r="M33" s="455">
        <v>18.100000000000001</v>
      </c>
      <c r="N33" s="456">
        <v>0</v>
      </c>
      <c r="O33" s="520">
        <v>1756</v>
      </c>
      <c r="P33" s="514">
        <f t="shared" si="2"/>
        <v>1756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1756</v>
      </c>
      <c r="W33" s="524">
        <f t="shared" si="10"/>
        <v>62012.560519999999</v>
      </c>
      <c r="Y33" s="522">
        <f t="shared" si="11"/>
        <v>15.590043536666053</v>
      </c>
      <c r="Z33" s="460">
        <f t="shared" si="12"/>
        <v>65.272394279313431</v>
      </c>
      <c r="AA33" s="461">
        <f t="shared" si="13"/>
        <v>61.8661173715251</v>
      </c>
      <c r="AE33" s="535" t="str">
        <f t="shared" si="5"/>
        <v>493284</v>
      </c>
      <c r="AF33" s="556">
        <v>205</v>
      </c>
      <c r="AG33" s="557">
        <v>31</v>
      </c>
      <c r="AH33" s="558">
        <v>294285</v>
      </c>
      <c r="AI33" s="559">
        <f t="shared" si="0"/>
        <v>493284</v>
      </c>
      <c r="AJ33" s="560">
        <f t="shared" si="6"/>
        <v>198999</v>
      </c>
      <c r="AK33" s="536"/>
      <c r="AL33" s="552">
        <f t="shared" si="7"/>
        <v>-267706</v>
      </c>
      <c r="AM33" s="564">
        <f t="shared" si="7"/>
        <v>1756</v>
      </c>
      <c r="AN33" s="562">
        <f t="shared" si="8"/>
        <v>269462</v>
      </c>
      <c r="AO33" s="563">
        <f t="shared" si="1"/>
        <v>153.45216400911161</v>
      </c>
      <c r="AP33" s="536"/>
    </row>
    <row r="34" spans="1:42" ht="13.5" thickBot="1" x14ac:dyDescent="0.25">
      <c r="A34" s="470">
        <v>205</v>
      </c>
      <c r="B34" s="472">
        <v>0.375</v>
      </c>
      <c r="C34" s="471">
        <v>2015</v>
      </c>
      <c r="D34" s="471">
        <v>9</v>
      </c>
      <c r="E34" s="471">
        <v>1</v>
      </c>
      <c r="F34" s="474">
        <v>495040</v>
      </c>
      <c r="G34" s="471">
        <v>0</v>
      </c>
      <c r="H34" s="474">
        <v>912575</v>
      </c>
      <c r="I34" s="471">
        <v>0</v>
      </c>
      <c r="J34" s="471">
        <v>0</v>
      </c>
      <c r="K34" s="471">
        <v>0</v>
      </c>
      <c r="L34" s="474">
        <v>93.437299999999993</v>
      </c>
      <c r="M34" s="474">
        <v>18.600000000000001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495040</v>
      </c>
      <c r="AF34" s="565">
        <v>205</v>
      </c>
      <c r="AG34" s="566">
        <v>1</v>
      </c>
      <c r="AH34" s="567">
        <v>26579</v>
      </c>
      <c r="AI34" s="568">
        <f t="shared" si="0"/>
        <v>495040</v>
      </c>
      <c r="AJ34" s="569">
        <f t="shared" si="6"/>
        <v>468461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93.766999999999996</v>
      </c>
      <c r="M36" s="486">
        <f>MAX(M3:M34)</f>
        <v>21.9</v>
      </c>
      <c r="N36" s="484" t="s">
        <v>63</v>
      </c>
      <c r="O36" s="486">
        <f>SUM(O3:O33)</f>
        <v>72208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72208</v>
      </c>
      <c r="W36" s="490">
        <f>SUM(W3:W33)</f>
        <v>2550001.6913600005</v>
      </c>
      <c r="Y36" s="491">
        <f>SUM(Y3:Y33)</f>
        <v>637.39749907906003</v>
      </c>
      <c r="Z36" s="492">
        <f>SUM(Z3:Z33)</f>
        <v>2668.6558491442092</v>
      </c>
      <c r="AA36" s="493">
        <f>SUM(AA3:AA33)</f>
        <v>2529.3905304112159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7585248</v>
      </c>
      <c r="AK36" s="576" t="s">
        <v>175</v>
      </c>
      <c r="AL36" s="577"/>
      <c r="AM36" s="577"/>
      <c r="AN36" s="575">
        <f>SUM(AN3:AN33)</f>
        <v>284954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93.007537500000012</v>
      </c>
      <c r="M37" s="494">
        <f>AVERAGE(M3:M34)</f>
        <v>19.318750000000005</v>
      </c>
      <c r="N37" s="484" t="s">
        <v>195</v>
      </c>
      <c r="O37" s="497">
        <f>O36*35.31467</f>
        <v>2550001.6913600001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3.9462940394416131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89.413399999999996</v>
      </c>
      <c r="M38" s="497">
        <f>MIN(M3:M34)</f>
        <v>18.100000000000001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102.30829125000002</v>
      </c>
      <c r="M44" s="503">
        <f>M37*(1+$L$43)</f>
        <v>21.250625000000007</v>
      </c>
    </row>
    <row r="45" spans="1:42" x14ac:dyDescent="0.2">
      <c r="K45" s="502" t="s">
        <v>184</v>
      </c>
      <c r="L45" s="503">
        <f>L37*(1-$L$43)</f>
        <v>83.706783750000014</v>
      </c>
      <c r="M45" s="503">
        <f>M37*(1-$L$43)</f>
        <v>17.386875000000003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0"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8</v>
      </c>
      <c r="E3" s="443">
        <v>1</v>
      </c>
      <c r="F3" s="446">
        <v>539764</v>
      </c>
      <c r="G3" s="443">
        <v>0</v>
      </c>
      <c r="H3" s="446">
        <v>1223394</v>
      </c>
      <c r="I3" s="443">
        <v>0</v>
      </c>
      <c r="J3" s="443">
        <v>0</v>
      </c>
      <c r="K3" s="443">
        <v>0</v>
      </c>
      <c r="L3" s="446">
        <v>89.911100000000005</v>
      </c>
      <c r="M3" s="446">
        <v>22.4</v>
      </c>
      <c r="N3" s="447">
        <v>0</v>
      </c>
      <c r="O3" s="513">
        <v>2556</v>
      </c>
      <c r="P3" s="514">
        <f>F4-F3</f>
        <v>2556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2556</v>
      </c>
      <c r="W3" s="516">
        <f>V3*35.31467</f>
        <v>90264.296520000004</v>
      </c>
      <c r="X3" s="515"/>
      <c r="Y3" s="517">
        <f>V3*R3/1000000</f>
        <v>22.337705731072312</v>
      </c>
      <c r="Z3" s="518">
        <f>S3*V3/1000000</f>
        <v>93.523506354853538</v>
      </c>
      <c r="AA3" s="519">
        <f>W3*T3/1000000</f>
        <v>88.64292914377836</v>
      </c>
      <c r="AE3" s="535" t="str">
        <f>RIGHT(F3,6)</f>
        <v>539764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539764</v>
      </c>
      <c r="AJ3" s="551">
        <f>(AI3-AH3)</f>
        <v>257813</v>
      </c>
      <c r="AK3" s="536"/>
      <c r="AL3" s="552">
        <f>AH4-AH3</f>
        <v>2869</v>
      </c>
      <c r="AM3" s="553">
        <f>AI4-AI3</f>
        <v>2556</v>
      </c>
      <c r="AN3" s="554">
        <f>(AM3-AL3)</f>
        <v>-313</v>
      </c>
      <c r="AO3" s="555">
        <f t="shared" ref="AO3:AO33" si="1">IFERROR(AN3/AM3,"")</f>
        <v>-0.12245696400625979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8</v>
      </c>
      <c r="E4" s="452">
        <v>2</v>
      </c>
      <c r="F4" s="455">
        <v>542320</v>
      </c>
      <c r="G4" s="452">
        <v>0</v>
      </c>
      <c r="H4" s="455">
        <v>1223741</v>
      </c>
      <c r="I4" s="452">
        <v>0</v>
      </c>
      <c r="J4" s="452">
        <v>0</v>
      </c>
      <c r="K4" s="452">
        <v>0</v>
      </c>
      <c r="L4" s="455">
        <v>92.877099999999999</v>
      </c>
      <c r="M4" s="455">
        <v>22.5</v>
      </c>
      <c r="N4" s="456">
        <v>0</v>
      </c>
      <c r="O4" s="520">
        <v>1723</v>
      </c>
      <c r="P4" s="514">
        <f t="shared" ref="P4:P33" si="2">F5-F4</f>
        <v>1723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1723</v>
      </c>
      <c r="W4" s="521">
        <f>V4*35.31467</f>
        <v>60847.17641</v>
      </c>
      <c r="X4" s="515"/>
      <c r="Y4" s="522">
        <f>V4*R4/1000000</f>
        <v>15.084409317933616</v>
      </c>
      <c r="Z4" s="460">
        <f>S4*V4/1000000</f>
        <v>63.155404932324473</v>
      </c>
      <c r="AA4" s="461">
        <f>W4*T4/1000000</f>
        <v>59.859604314034947</v>
      </c>
      <c r="AE4" s="535" t="str">
        <f t="shared" ref="AE4:AE34" si="5">RIGHT(F4,6)</f>
        <v>542320</v>
      </c>
      <c r="AF4" s="556">
        <v>334</v>
      </c>
      <c r="AG4" s="557">
        <v>2</v>
      </c>
      <c r="AH4" s="558">
        <v>284820</v>
      </c>
      <c r="AI4" s="559">
        <f t="shared" si="0"/>
        <v>542320</v>
      </c>
      <c r="AJ4" s="560">
        <f t="shared" ref="AJ4:AJ34" si="6">(AI4-AH4)</f>
        <v>257500</v>
      </c>
      <c r="AK4" s="536"/>
      <c r="AL4" s="552">
        <f t="shared" ref="AL4:AM33" si="7">AH5-AH4</f>
        <v>1756</v>
      </c>
      <c r="AM4" s="561">
        <f t="shared" si="7"/>
        <v>1723</v>
      </c>
      <c r="AN4" s="562">
        <f t="shared" ref="AN4:AN33" si="8">(AM4-AL4)</f>
        <v>-33</v>
      </c>
      <c r="AO4" s="563">
        <f t="shared" si="1"/>
        <v>-1.9152640742890307E-2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8</v>
      </c>
      <c r="E5" s="452">
        <v>3</v>
      </c>
      <c r="F5" s="455">
        <v>544043</v>
      </c>
      <c r="G5" s="452">
        <v>0</v>
      </c>
      <c r="H5" s="455">
        <v>1223971</v>
      </c>
      <c r="I5" s="452">
        <v>0</v>
      </c>
      <c r="J5" s="452">
        <v>0</v>
      </c>
      <c r="K5" s="452">
        <v>0</v>
      </c>
      <c r="L5" s="455">
        <v>93.416899999999998</v>
      </c>
      <c r="M5" s="455">
        <v>24.1</v>
      </c>
      <c r="N5" s="456">
        <v>0</v>
      </c>
      <c r="O5" s="520">
        <v>3029</v>
      </c>
      <c r="P5" s="514">
        <f t="shared" si="2"/>
        <v>3029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3029</v>
      </c>
      <c r="W5" s="521">
        <f t="shared" ref="W5:W33" si="10">V5*35.31467</f>
        <v>106968.13542999999</v>
      </c>
      <c r="X5" s="515"/>
      <c r="Y5" s="522">
        <f t="shared" ref="Y5:Y33" si="11">V5*R5/1000000</f>
        <v>26.557625340237649</v>
      </c>
      <c r="Z5" s="460">
        <f t="shared" ref="Z5:Z33" si="12">S5*V5/1000000</f>
        <v>111.19146577450699</v>
      </c>
      <c r="AA5" s="461">
        <f t="shared" ref="AA5:AA33" si="13">W5*T5/1000000</f>
        <v>105.38887608260602</v>
      </c>
      <c r="AE5" s="535" t="str">
        <f t="shared" si="5"/>
        <v>544043</v>
      </c>
      <c r="AF5" s="556">
        <v>334</v>
      </c>
      <c r="AG5" s="557">
        <v>3</v>
      </c>
      <c r="AH5" s="558">
        <v>286576</v>
      </c>
      <c r="AI5" s="559">
        <f t="shared" si="0"/>
        <v>544043</v>
      </c>
      <c r="AJ5" s="560">
        <f t="shared" si="6"/>
        <v>257467</v>
      </c>
      <c r="AK5" s="536"/>
      <c r="AL5" s="552">
        <f t="shared" si="7"/>
        <v>1504</v>
      </c>
      <c r="AM5" s="561">
        <f t="shared" si="7"/>
        <v>3029</v>
      </c>
      <c r="AN5" s="562">
        <f t="shared" si="8"/>
        <v>1525</v>
      </c>
      <c r="AO5" s="563">
        <f t="shared" si="1"/>
        <v>0.50346649059095416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8</v>
      </c>
      <c r="E6" s="452">
        <v>4</v>
      </c>
      <c r="F6" s="455">
        <v>547072</v>
      </c>
      <c r="G6" s="452">
        <v>0</v>
      </c>
      <c r="H6" s="455">
        <v>1224381</v>
      </c>
      <c r="I6" s="452">
        <v>0</v>
      </c>
      <c r="J6" s="452">
        <v>0</v>
      </c>
      <c r="K6" s="452">
        <v>0</v>
      </c>
      <c r="L6" s="455">
        <v>93.035600000000002</v>
      </c>
      <c r="M6" s="455">
        <v>22.1</v>
      </c>
      <c r="N6" s="456">
        <v>0</v>
      </c>
      <c r="O6" s="520">
        <v>2781</v>
      </c>
      <c r="P6" s="514">
        <f t="shared" si="2"/>
        <v>2781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2781</v>
      </c>
      <c r="W6" s="521">
        <f t="shared" si="10"/>
        <v>98210.097269999998</v>
      </c>
      <c r="X6" s="515"/>
      <c r="Y6" s="522">
        <f t="shared" si="11"/>
        <v>24.32802366367341</v>
      </c>
      <c r="Z6" s="460">
        <f t="shared" si="12"/>
        <v>101.85656947506783</v>
      </c>
      <c r="AA6" s="461">
        <f t="shared" si="13"/>
        <v>96.541126639850418</v>
      </c>
      <c r="AE6" s="535" t="str">
        <f t="shared" si="5"/>
        <v>547072</v>
      </c>
      <c r="AF6" s="556">
        <v>334</v>
      </c>
      <c r="AG6" s="557">
        <v>4</v>
      </c>
      <c r="AH6" s="558">
        <v>288080</v>
      </c>
      <c r="AI6" s="559">
        <f t="shared" si="0"/>
        <v>547072</v>
      </c>
      <c r="AJ6" s="560">
        <f t="shared" si="6"/>
        <v>258992</v>
      </c>
      <c r="AK6" s="536"/>
      <c r="AL6" s="552">
        <f t="shared" si="7"/>
        <v>3035</v>
      </c>
      <c r="AM6" s="561">
        <f t="shared" si="7"/>
        <v>2781</v>
      </c>
      <c r="AN6" s="562">
        <f t="shared" si="8"/>
        <v>-254</v>
      </c>
      <c r="AO6" s="563">
        <f t="shared" si="1"/>
        <v>-9.1334052499101037E-2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8</v>
      </c>
      <c r="E7" s="452">
        <v>5</v>
      </c>
      <c r="F7" s="455">
        <v>549853</v>
      </c>
      <c r="G7" s="452">
        <v>0</v>
      </c>
      <c r="H7" s="455">
        <v>1224758</v>
      </c>
      <c r="I7" s="452">
        <v>0</v>
      </c>
      <c r="J7" s="452">
        <v>0</v>
      </c>
      <c r="K7" s="452">
        <v>0</v>
      </c>
      <c r="L7" s="455">
        <v>92.882999999999996</v>
      </c>
      <c r="M7" s="455">
        <v>22.5</v>
      </c>
      <c r="N7" s="456">
        <v>0</v>
      </c>
      <c r="O7" s="520">
        <v>2997</v>
      </c>
      <c r="P7" s="514">
        <f t="shared" si="2"/>
        <v>2997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2997</v>
      </c>
      <c r="W7" s="521">
        <f t="shared" si="10"/>
        <v>105838.06599</v>
      </c>
      <c r="X7" s="515"/>
      <c r="Y7" s="522">
        <f t="shared" si="11"/>
        <v>26.261665696321298</v>
      </c>
      <c r="Z7" s="460">
        <f t="shared" si="12"/>
        <v>109.952341937358</v>
      </c>
      <c r="AA7" s="461">
        <f t="shared" si="13"/>
        <v>104.21441662553646</v>
      </c>
      <c r="AE7" s="535" t="str">
        <f t="shared" si="5"/>
        <v>549853</v>
      </c>
      <c r="AF7" s="556">
        <v>334</v>
      </c>
      <c r="AG7" s="557">
        <v>5</v>
      </c>
      <c r="AH7" s="558">
        <v>291115</v>
      </c>
      <c r="AI7" s="559">
        <f t="shared" si="0"/>
        <v>549853</v>
      </c>
      <c r="AJ7" s="560">
        <f t="shared" si="6"/>
        <v>258738</v>
      </c>
      <c r="AK7" s="536"/>
      <c r="AL7" s="552">
        <f t="shared" si="7"/>
        <v>3008</v>
      </c>
      <c r="AM7" s="561">
        <f t="shared" si="7"/>
        <v>2997</v>
      </c>
      <c r="AN7" s="562">
        <f t="shared" si="8"/>
        <v>-11</v>
      </c>
      <c r="AO7" s="563">
        <f t="shared" si="1"/>
        <v>-3.6703370036703371E-3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8</v>
      </c>
      <c r="E8" s="452">
        <v>6</v>
      </c>
      <c r="F8" s="455">
        <v>552850</v>
      </c>
      <c r="G8" s="452">
        <v>0</v>
      </c>
      <c r="H8" s="455">
        <v>1225164</v>
      </c>
      <c r="I8" s="452">
        <v>0</v>
      </c>
      <c r="J8" s="452">
        <v>0</v>
      </c>
      <c r="K8" s="452">
        <v>0</v>
      </c>
      <c r="L8" s="455">
        <v>92.970699999999994</v>
      </c>
      <c r="M8" s="455">
        <v>22.2</v>
      </c>
      <c r="N8" s="456">
        <v>0</v>
      </c>
      <c r="O8" s="520">
        <v>3831</v>
      </c>
      <c r="P8" s="514">
        <f t="shared" si="2"/>
        <v>3831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3831</v>
      </c>
      <c r="W8" s="521">
        <f t="shared" si="10"/>
        <v>135290.50076999998</v>
      </c>
      <c r="X8" s="515"/>
      <c r="Y8" s="522">
        <f t="shared" si="11"/>
        <v>33.491089073315479</v>
      </c>
      <c r="Z8" s="460">
        <f t="shared" si="12"/>
        <v>140.22049173215723</v>
      </c>
      <c r="AA8" s="461">
        <f t="shared" si="13"/>
        <v>132.90300585992003</v>
      </c>
      <c r="AE8" s="535" t="str">
        <f t="shared" si="5"/>
        <v>552850</v>
      </c>
      <c r="AF8" s="556">
        <v>334</v>
      </c>
      <c r="AG8" s="557">
        <v>6</v>
      </c>
      <c r="AH8" s="558">
        <v>294123</v>
      </c>
      <c r="AI8" s="559">
        <f t="shared" si="0"/>
        <v>552850</v>
      </c>
      <c r="AJ8" s="560">
        <f t="shared" si="6"/>
        <v>258727</v>
      </c>
      <c r="AK8" s="536"/>
      <c r="AL8" s="552">
        <f t="shared" si="7"/>
        <v>2988</v>
      </c>
      <c r="AM8" s="561">
        <f t="shared" si="7"/>
        <v>3831</v>
      </c>
      <c r="AN8" s="562">
        <f t="shared" si="8"/>
        <v>843</v>
      </c>
      <c r="AO8" s="563">
        <f t="shared" si="1"/>
        <v>0.22004698512137824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8</v>
      </c>
      <c r="E9" s="452">
        <v>7</v>
      </c>
      <c r="F9" s="455">
        <v>556681</v>
      </c>
      <c r="G9" s="452">
        <v>0</v>
      </c>
      <c r="H9" s="455">
        <v>1225683</v>
      </c>
      <c r="I9" s="452">
        <v>0</v>
      </c>
      <c r="J9" s="452">
        <v>0</v>
      </c>
      <c r="K9" s="452">
        <v>0</v>
      </c>
      <c r="L9" s="455">
        <v>93.065299999999993</v>
      </c>
      <c r="M9" s="455">
        <v>22.4</v>
      </c>
      <c r="N9" s="456">
        <v>0</v>
      </c>
      <c r="O9" s="520">
        <v>3730</v>
      </c>
      <c r="P9" s="514">
        <f t="shared" si="2"/>
        <v>3730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3730</v>
      </c>
      <c r="W9" s="521">
        <f t="shared" si="10"/>
        <v>131723.71909999999</v>
      </c>
      <c r="X9" s="515"/>
      <c r="Y9" s="522">
        <f t="shared" si="11"/>
        <v>32.533358830677443</v>
      </c>
      <c r="Z9" s="460">
        <f t="shared" si="12"/>
        <v>136.21066675228033</v>
      </c>
      <c r="AA9" s="461">
        <f t="shared" si="13"/>
        <v>129.10243587036535</v>
      </c>
      <c r="AE9" s="535" t="str">
        <f t="shared" si="5"/>
        <v>556681</v>
      </c>
      <c r="AF9" s="556">
        <v>334</v>
      </c>
      <c r="AG9" s="557">
        <v>7</v>
      </c>
      <c r="AH9" s="558">
        <v>297111</v>
      </c>
      <c r="AI9" s="559">
        <f t="shared" si="0"/>
        <v>556681</v>
      </c>
      <c r="AJ9" s="560">
        <f t="shared" si="6"/>
        <v>259570</v>
      </c>
      <c r="AK9" s="536"/>
      <c r="AL9" s="552">
        <f t="shared" si="7"/>
        <v>2963</v>
      </c>
      <c r="AM9" s="561">
        <f t="shared" si="7"/>
        <v>3730</v>
      </c>
      <c r="AN9" s="562">
        <f t="shared" si="8"/>
        <v>767</v>
      </c>
      <c r="AO9" s="563">
        <f t="shared" si="1"/>
        <v>0.20563002680965148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8</v>
      </c>
      <c r="E10" s="452">
        <v>8</v>
      </c>
      <c r="F10" s="455">
        <v>560411</v>
      </c>
      <c r="G10" s="452">
        <v>0</v>
      </c>
      <c r="H10" s="455">
        <v>1226187</v>
      </c>
      <c r="I10" s="452">
        <v>0</v>
      </c>
      <c r="J10" s="452">
        <v>0</v>
      </c>
      <c r="K10" s="452">
        <v>0</v>
      </c>
      <c r="L10" s="455">
        <v>93.283000000000001</v>
      </c>
      <c r="M10" s="455">
        <v>22.6</v>
      </c>
      <c r="N10" s="456">
        <v>0</v>
      </c>
      <c r="O10" s="520">
        <v>3674</v>
      </c>
      <c r="P10" s="514">
        <f t="shared" si="2"/>
        <v>3674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3674</v>
      </c>
      <c r="W10" s="521">
        <f t="shared" si="10"/>
        <v>129746.09758</v>
      </c>
      <c r="X10" s="515"/>
      <c r="Y10" s="522">
        <f t="shared" si="11"/>
        <v>32.06057236453136</v>
      </c>
      <c r="Z10" s="460">
        <f t="shared" si="12"/>
        <v>134.23120437581986</v>
      </c>
      <c r="AA10" s="461">
        <f t="shared" si="13"/>
        <v>127.22627286046286</v>
      </c>
      <c r="AE10" s="535" t="str">
        <f t="shared" si="5"/>
        <v>560411</v>
      </c>
      <c r="AF10" s="556">
        <v>334</v>
      </c>
      <c r="AG10" s="557">
        <v>8</v>
      </c>
      <c r="AH10" s="558">
        <v>300074</v>
      </c>
      <c r="AI10" s="559">
        <f t="shared" si="0"/>
        <v>560411</v>
      </c>
      <c r="AJ10" s="560">
        <f t="shared" si="6"/>
        <v>260337</v>
      </c>
      <c r="AK10" s="536"/>
      <c r="AL10" s="552">
        <f t="shared" si="7"/>
        <v>3055</v>
      </c>
      <c r="AM10" s="561">
        <f t="shared" si="7"/>
        <v>3674</v>
      </c>
      <c r="AN10" s="562">
        <f t="shared" si="8"/>
        <v>619</v>
      </c>
      <c r="AO10" s="563">
        <f t="shared" si="1"/>
        <v>0.16848121937942298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8</v>
      </c>
      <c r="E11" s="452">
        <v>9</v>
      </c>
      <c r="F11" s="455">
        <v>564085</v>
      </c>
      <c r="G11" s="452">
        <v>0</v>
      </c>
      <c r="H11" s="455">
        <v>1226683</v>
      </c>
      <c r="I11" s="452">
        <v>0</v>
      </c>
      <c r="J11" s="452">
        <v>0</v>
      </c>
      <c r="K11" s="452">
        <v>0</v>
      </c>
      <c r="L11" s="455">
        <v>93.489099999999993</v>
      </c>
      <c r="M11" s="455">
        <v>22.7</v>
      </c>
      <c r="N11" s="456">
        <v>0</v>
      </c>
      <c r="O11" s="520">
        <v>2366</v>
      </c>
      <c r="P11" s="514">
        <f t="shared" si="2"/>
        <v>2366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2366</v>
      </c>
      <c r="W11" s="523">
        <f t="shared" si="10"/>
        <v>83554.509219999993</v>
      </c>
      <c r="Y11" s="522">
        <f t="shared" si="11"/>
        <v>20.624867744801445</v>
      </c>
      <c r="Z11" s="460">
        <f t="shared" si="12"/>
        <v>86.352196273934695</v>
      </c>
      <c r="AA11" s="461">
        <f t="shared" si="13"/>
        <v>81.845857945880894</v>
      </c>
      <c r="AE11" s="535" t="str">
        <f t="shared" si="5"/>
        <v>564085</v>
      </c>
      <c r="AF11" s="556">
        <v>334</v>
      </c>
      <c r="AG11" s="557">
        <v>9</v>
      </c>
      <c r="AH11" s="558">
        <v>303129</v>
      </c>
      <c r="AI11" s="559">
        <f t="shared" si="0"/>
        <v>564085</v>
      </c>
      <c r="AJ11" s="560">
        <f t="shared" si="6"/>
        <v>260956</v>
      </c>
      <c r="AK11" s="536"/>
      <c r="AL11" s="552">
        <f t="shared" si="7"/>
        <v>2840</v>
      </c>
      <c r="AM11" s="561">
        <f t="shared" si="7"/>
        <v>2366</v>
      </c>
      <c r="AN11" s="562">
        <f t="shared" si="8"/>
        <v>-474</v>
      </c>
      <c r="AO11" s="563">
        <f t="shared" si="1"/>
        <v>-0.2003381234150465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8</v>
      </c>
      <c r="E12" s="452">
        <v>10</v>
      </c>
      <c r="F12" s="455">
        <v>566451</v>
      </c>
      <c r="G12" s="452">
        <v>0</v>
      </c>
      <c r="H12" s="455">
        <v>1226998</v>
      </c>
      <c r="I12" s="452">
        <v>0</v>
      </c>
      <c r="J12" s="452">
        <v>0</v>
      </c>
      <c r="K12" s="452">
        <v>0</v>
      </c>
      <c r="L12" s="455">
        <v>94.002499999999998</v>
      </c>
      <c r="M12" s="455">
        <v>23.8</v>
      </c>
      <c r="N12" s="456">
        <v>0</v>
      </c>
      <c r="O12" s="520">
        <v>2898</v>
      </c>
      <c r="P12" s="514">
        <f t="shared" si="2"/>
        <v>2898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2898</v>
      </c>
      <c r="W12" s="523">
        <f t="shared" si="10"/>
        <v>102341.91366000001</v>
      </c>
      <c r="Y12" s="522">
        <f t="shared" si="11"/>
        <v>25.534790618472151</v>
      </c>
      <c r="Z12" s="460">
        <f t="shared" si="12"/>
        <v>106.90906136141921</v>
      </c>
      <c r="AA12" s="461">
        <f t="shared" si="13"/>
        <v>101.32995137212714</v>
      </c>
      <c r="AE12" s="535" t="str">
        <f t="shared" si="5"/>
        <v>566451</v>
      </c>
      <c r="AF12" s="556">
        <v>334</v>
      </c>
      <c r="AG12" s="557">
        <v>10</v>
      </c>
      <c r="AH12" s="558">
        <v>305969</v>
      </c>
      <c r="AI12" s="559">
        <f t="shared" si="0"/>
        <v>566451</v>
      </c>
      <c r="AJ12" s="560">
        <f t="shared" si="6"/>
        <v>260482</v>
      </c>
      <c r="AK12" s="536"/>
      <c r="AL12" s="552">
        <f t="shared" si="7"/>
        <v>1806</v>
      </c>
      <c r="AM12" s="561">
        <f t="shared" si="7"/>
        <v>2898</v>
      </c>
      <c r="AN12" s="562">
        <f t="shared" si="8"/>
        <v>1092</v>
      </c>
      <c r="AO12" s="563">
        <f t="shared" si="1"/>
        <v>0.37681159420289856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8</v>
      </c>
      <c r="E13" s="452">
        <v>11</v>
      </c>
      <c r="F13" s="455">
        <v>569349</v>
      </c>
      <c r="G13" s="452">
        <v>0</v>
      </c>
      <c r="H13" s="455">
        <v>1227387</v>
      </c>
      <c r="I13" s="452">
        <v>0</v>
      </c>
      <c r="J13" s="452">
        <v>0</v>
      </c>
      <c r="K13" s="452">
        <v>0</v>
      </c>
      <c r="L13" s="455">
        <v>93.786000000000001</v>
      </c>
      <c r="M13" s="455">
        <v>22.3</v>
      </c>
      <c r="N13" s="456">
        <v>0</v>
      </c>
      <c r="O13" s="520">
        <v>2667</v>
      </c>
      <c r="P13" s="514">
        <f t="shared" si="2"/>
        <v>2667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2667</v>
      </c>
      <c r="W13" s="523">
        <f t="shared" si="10"/>
        <v>94184.224889999998</v>
      </c>
      <c r="Y13" s="522">
        <f t="shared" si="11"/>
        <v>23.538640779448471</v>
      </c>
      <c r="Z13" s="460">
        <f t="shared" si="12"/>
        <v>98.551581215394862</v>
      </c>
      <c r="AA13" s="461">
        <f t="shared" si="13"/>
        <v>93.408611066582409</v>
      </c>
      <c r="AE13" s="535" t="str">
        <f t="shared" si="5"/>
        <v>569349</v>
      </c>
      <c r="AF13" s="556">
        <v>334</v>
      </c>
      <c r="AG13" s="557">
        <v>11</v>
      </c>
      <c r="AH13" s="558">
        <v>307775</v>
      </c>
      <c r="AI13" s="559">
        <f t="shared" si="0"/>
        <v>569349</v>
      </c>
      <c r="AJ13" s="560">
        <f t="shared" si="6"/>
        <v>261574</v>
      </c>
      <c r="AK13" s="536"/>
      <c r="AL13" s="552">
        <f t="shared" si="7"/>
        <v>3054</v>
      </c>
      <c r="AM13" s="561">
        <f t="shared" si="7"/>
        <v>2667</v>
      </c>
      <c r="AN13" s="562">
        <f t="shared" si="8"/>
        <v>-387</v>
      </c>
      <c r="AO13" s="563">
        <f t="shared" si="1"/>
        <v>-0.14510686164229472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8</v>
      </c>
      <c r="E14" s="452">
        <v>12</v>
      </c>
      <c r="F14" s="455">
        <v>572016</v>
      </c>
      <c r="G14" s="452">
        <v>0</v>
      </c>
      <c r="H14" s="455">
        <v>1227746</v>
      </c>
      <c r="I14" s="452">
        <v>0</v>
      </c>
      <c r="J14" s="452">
        <v>0</v>
      </c>
      <c r="K14" s="452">
        <v>0</v>
      </c>
      <c r="L14" s="455">
        <v>93.4773</v>
      </c>
      <c r="M14" s="455">
        <v>22.4</v>
      </c>
      <c r="N14" s="456">
        <v>0</v>
      </c>
      <c r="O14" s="520">
        <v>2980</v>
      </c>
      <c r="P14" s="514">
        <f t="shared" si="2"/>
        <v>2980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2980</v>
      </c>
      <c r="W14" s="523">
        <f t="shared" si="10"/>
        <v>105237.7166</v>
      </c>
      <c r="Y14" s="522">
        <f t="shared" si="11"/>
        <v>26.323023022708703</v>
      </c>
      <c r="Z14" s="460">
        <f t="shared" si="12"/>
        <v>110.20923279147678</v>
      </c>
      <c r="AA14" s="461">
        <f t="shared" si="13"/>
        <v>104.45790148476462</v>
      </c>
      <c r="AE14" s="535" t="str">
        <f t="shared" si="5"/>
        <v>572016</v>
      </c>
      <c r="AF14" s="556">
        <v>334</v>
      </c>
      <c r="AG14" s="557">
        <v>12</v>
      </c>
      <c r="AH14" s="558">
        <v>310829</v>
      </c>
      <c r="AI14" s="559">
        <f t="shared" si="0"/>
        <v>572016</v>
      </c>
      <c r="AJ14" s="560">
        <f t="shared" si="6"/>
        <v>261187</v>
      </c>
      <c r="AK14" s="536"/>
      <c r="AL14" s="552">
        <f t="shared" si="7"/>
        <v>2806</v>
      </c>
      <c r="AM14" s="561">
        <f t="shared" si="7"/>
        <v>2980</v>
      </c>
      <c r="AN14" s="562">
        <f t="shared" si="8"/>
        <v>174</v>
      </c>
      <c r="AO14" s="563">
        <f t="shared" si="1"/>
        <v>5.8389261744966441E-2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8</v>
      </c>
      <c r="E15" s="452">
        <v>13</v>
      </c>
      <c r="F15" s="455">
        <v>574996</v>
      </c>
      <c r="G15" s="452">
        <v>0</v>
      </c>
      <c r="H15" s="455">
        <v>1228150</v>
      </c>
      <c r="I15" s="452">
        <v>0</v>
      </c>
      <c r="J15" s="452">
        <v>0</v>
      </c>
      <c r="K15" s="452">
        <v>0</v>
      </c>
      <c r="L15" s="455">
        <v>93.175399999999996</v>
      </c>
      <c r="M15" s="455">
        <v>22.1</v>
      </c>
      <c r="N15" s="456">
        <v>0</v>
      </c>
      <c r="O15" s="520">
        <v>3008</v>
      </c>
      <c r="P15" s="514">
        <f t="shared" si="2"/>
        <v>3008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3008</v>
      </c>
      <c r="W15" s="523">
        <f t="shared" si="10"/>
        <v>106226.52735999999</v>
      </c>
      <c r="Y15" s="522">
        <f t="shared" si="11"/>
        <v>26.45870624253801</v>
      </c>
      <c r="Z15" s="460">
        <f t="shared" si="12"/>
        <v>110.77731129625813</v>
      </c>
      <c r="AA15" s="461">
        <f t="shared" si="13"/>
        <v>104.99633449064841</v>
      </c>
      <c r="AE15" s="535" t="str">
        <f t="shared" si="5"/>
        <v>574996</v>
      </c>
      <c r="AF15" s="556">
        <v>334</v>
      </c>
      <c r="AG15" s="557">
        <v>13</v>
      </c>
      <c r="AH15" s="558">
        <v>313635</v>
      </c>
      <c r="AI15" s="559">
        <f t="shared" si="0"/>
        <v>574996</v>
      </c>
      <c r="AJ15" s="560">
        <f t="shared" si="6"/>
        <v>261361</v>
      </c>
      <c r="AK15" s="536"/>
      <c r="AL15" s="552">
        <f t="shared" si="7"/>
        <v>3340</v>
      </c>
      <c r="AM15" s="561">
        <f t="shared" si="7"/>
        <v>3008</v>
      </c>
      <c r="AN15" s="562">
        <f t="shared" si="8"/>
        <v>-332</v>
      </c>
      <c r="AO15" s="563">
        <f t="shared" si="1"/>
        <v>-0.11037234042553191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8</v>
      </c>
      <c r="E16" s="452">
        <v>14</v>
      </c>
      <c r="F16" s="455">
        <v>578004</v>
      </c>
      <c r="G16" s="452">
        <v>0</v>
      </c>
      <c r="H16" s="455">
        <v>1228556</v>
      </c>
      <c r="I16" s="452">
        <v>0</v>
      </c>
      <c r="J16" s="452">
        <v>0</v>
      </c>
      <c r="K16" s="452">
        <v>0</v>
      </c>
      <c r="L16" s="455">
        <v>93.246700000000004</v>
      </c>
      <c r="M16" s="455">
        <v>22.6</v>
      </c>
      <c r="N16" s="456">
        <v>0</v>
      </c>
      <c r="O16" s="520">
        <v>2599</v>
      </c>
      <c r="P16" s="514">
        <f t="shared" si="2"/>
        <v>2599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2599</v>
      </c>
      <c r="W16" s="523">
        <f t="shared" si="10"/>
        <v>91782.82733</v>
      </c>
      <c r="Y16" s="522">
        <f t="shared" si="11"/>
        <v>22.74782980855419</v>
      </c>
      <c r="Z16" s="460">
        <f t="shared" si="12"/>
        <v>95.240613842454692</v>
      </c>
      <c r="AA16" s="461">
        <f t="shared" si="13"/>
        <v>90.270428403463441</v>
      </c>
      <c r="AE16" s="535" t="str">
        <f t="shared" si="5"/>
        <v>578004</v>
      </c>
      <c r="AF16" s="556">
        <v>334</v>
      </c>
      <c r="AG16" s="557">
        <v>14</v>
      </c>
      <c r="AH16" s="558">
        <v>316975</v>
      </c>
      <c r="AI16" s="559">
        <f t="shared" si="0"/>
        <v>578004</v>
      </c>
      <c r="AJ16" s="560">
        <f t="shared" si="6"/>
        <v>261029</v>
      </c>
      <c r="AK16" s="536"/>
      <c r="AL16" s="552">
        <f t="shared" si="7"/>
        <v>3099</v>
      </c>
      <c r="AM16" s="561">
        <f t="shared" si="7"/>
        <v>2599</v>
      </c>
      <c r="AN16" s="562">
        <f t="shared" si="8"/>
        <v>-500</v>
      </c>
      <c r="AO16" s="563">
        <f t="shared" si="1"/>
        <v>-0.19238168526356292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8</v>
      </c>
      <c r="E17" s="452">
        <v>15</v>
      </c>
      <c r="F17" s="455">
        <v>580603</v>
      </c>
      <c r="G17" s="452">
        <v>0</v>
      </c>
      <c r="H17" s="455">
        <v>1228907</v>
      </c>
      <c r="I17" s="452">
        <v>0</v>
      </c>
      <c r="J17" s="452">
        <v>0</v>
      </c>
      <c r="K17" s="452">
        <v>0</v>
      </c>
      <c r="L17" s="455">
        <v>93.346500000000006</v>
      </c>
      <c r="M17" s="455">
        <v>22.7</v>
      </c>
      <c r="N17" s="456">
        <v>0</v>
      </c>
      <c r="O17" s="520">
        <v>1420</v>
      </c>
      <c r="P17" s="514">
        <f t="shared" si="2"/>
        <v>1420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1420</v>
      </c>
      <c r="W17" s="523">
        <f t="shared" si="10"/>
        <v>50146.831400000003</v>
      </c>
      <c r="Y17" s="522">
        <f t="shared" si="11"/>
        <v>12.606982814388267</v>
      </c>
      <c r="Z17" s="460">
        <f t="shared" si="12"/>
        <v>52.782915647280795</v>
      </c>
      <c r="AA17" s="461">
        <f t="shared" si="13"/>
        <v>50.028409263989552</v>
      </c>
      <c r="AE17" s="535" t="str">
        <f t="shared" si="5"/>
        <v>580603</v>
      </c>
      <c r="AF17" s="556">
        <v>334</v>
      </c>
      <c r="AG17" s="557">
        <v>15</v>
      </c>
      <c r="AH17" s="558">
        <v>320074</v>
      </c>
      <c r="AI17" s="559">
        <f t="shared" si="0"/>
        <v>580603</v>
      </c>
      <c r="AJ17" s="560">
        <f t="shared" si="6"/>
        <v>260529</v>
      </c>
      <c r="AK17" s="536"/>
      <c r="AL17" s="552">
        <f t="shared" si="7"/>
        <v>-177957</v>
      </c>
      <c r="AM17" s="561">
        <f t="shared" si="7"/>
        <v>1420</v>
      </c>
      <c r="AN17" s="562">
        <f t="shared" si="8"/>
        <v>179377</v>
      </c>
      <c r="AO17" s="563">
        <f t="shared" si="1"/>
        <v>126.3218309859155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8</v>
      </c>
      <c r="E18" s="452">
        <v>16</v>
      </c>
      <c r="F18" s="455">
        <v>582023</v>
      </c>
      <c r="G18" s="452">
        <v>0</v>
      </c>
      <c r="H18" s="455">
        <v>1229100</v>
      </c>
      <c r="I18" s="452">
        <v>0</v>
      </c>
      <c r="J18" s="452">
        <v>0</v>
      </c>
      <c r="K18" s="452">
        <v>0</v>
      </c>
      <c r="L18" s="455">
        <v>93.845799999999997</v>
      </c>
      <c r="M18" s="455">
        <v>22.5</v>
      </c>
      <c r="N18" s="456">
        <v>0</v>
      </c>
      <c r="O18" s="520">
        <v>703</v>
      </c>
      <c r="P18" s="514">
        <f t="shared" si="2"/>
        <v>703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703</v>
      </c>
      <c r="W18" s="523">
        <f t="shared" si="10"/>
        <v>24826.213009999999</v>
      </c>
      <c r="Y18" s="522">
        <f t="shared" si="11"/>
        <v>6.2413443088133462</v>
      </c>
      <c r="Z18" s="460">
        <f t="shared" si="12"/>
        <v>26.131260352139719</v>
      </c>
      <c r="AA18" s="461">
        <f t="shared" si="13"/>
        <v>24.767585713087783</v>
      </c>
      <c r="AE18" s="535" t="str">
        <f t="shared" si="5"/>
        <v>582023</v>
      </c>
      <c r="AF18" s="556">
        <v>334</v>
      </c>
      <c r="AG18" s="557">
        <v>16</v>
      </c>
      <c r="AH18" s="558">
        <v>142117</v>
      </c>
      <c r="AI18" s="559">
        <f t="shared" si="0"/>
        <v>582023</v>
      </c>
      <c r="AJ18" s="560">
        <f t="shared" si="6"/>
        <v>439906</v>
      </c>
      <c r="AK18" s="536"/>
      <c r="AL18" s="552">
        <f t="shared" si="7"/>
        <v>2368</v>
      </c>
      <c r="AM18" s="561">
        <f t="shared" si="7"/>
        <v>703</v>
      </c>
      <c r="AN18" s="562">
        <f t="shared" si="8"/>
        <v>-1665</v>
      </c>
      <c r="AO18" s="563">
        <f t="shared" si="1"/>
        <v>-2.3684210526315788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8</v>
      </c>
      <c r="E19" s="452">
        <v>17</v>
      </c>
      <c r="F19" s="455">
        <v>582726</v>
      </c>
      <c r="G19" s="452">
        <v>0</v>
      </c>
      <c r="H19" s="455">
        <v>1229193</v>
      </c>
      <c r="I19" s="452">
        <v>0</v>
      </c>
      <c r="J19" s="452">
        <v>0</v>
      </c>
      <c r="K19" s="452">
        <v>0</v>
      </c>
      <c r="L19" s="455">
        <v>94.346800000000002</v>
      </c>
      <c r="M19" s="455">
        <v>23.3</v>
      </c>
      <c r="N19" s="456">
        <v>0</v>
      </c>
      <c r="O19" s="520">
        <v>2638</v>
      </c>
      <c r="P19" s="514">
        <f t="shared" si="2"/>
        <v>2638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2638</v>
      </c>
      <c r="W19" s="523">
        <f t="shared" si="10"/>
        <v>93160.099459999998</v>
      </c>
      <c r="Y19" s="522">
        <f t="shared" si="11"/>
        <v>23.420577932645248</v>
      </c>
      <c r="Z19" s="460">
        <f t="shared" si="12"/>
        <v>98.057275688399102</v>
      </c>
      <c r="AA19" s="461">
        <f t="shared" si="13"/>
        <v>92.940101153805927</v>
      </c>
      <c r="AE19" s="535" t="str">
        <f t="shared" si="5"/>
        <v>582726</v>
      </c>
      <c r="AF19" s="556">
        <v>334</v>
      </c>
      <c r="AG19" s="557">
        <v>17</v>
      </c>
      <c r="AH19" s="558">
        <v>144485</v>
      </c>
      <c r="AI19" s="559">
        <f t="shared" si="0"/>
        <v>582726</v>
      </c>
      <c r="AJ19" s="560">
        <f t="shared" si="6"/>
        <v>438241</v>
      </c>
      <c r="AK19" s="536"/>
      <c r="AL19" s="552">
        <f t="shared" si="7"/>
        <v>3378</v>
      </c>
      <c r="AM19" s="561">
        <f t="shared" si="7"/>
        <v>2638</v>
      </c>
      <c r="AN19" s="562">
        <f t="shared" si="8"/>
        <v>-740</v>
      </c>
      <c r="AO19" s="563">
        <f t="shared" si="1"/>
        <v>-0.28051554207733131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8</v>
      </c>
      <c r="E20" s="452">
        <v>18</v>
      </c>
      <c r="F20" s="455">
        <v>585364</v>
      </c>
      <c r="G20" s="452">
        <v>0</v>
      </c>
      <c r="H20" s="455">
        <v>1229546</v>
      </c>
      <c r="I20" s="452">
        <v>0</v>
      </c>
      <c r="J20" s="452">
        <v>0</v>
      </c>
      <c r="K20" s="452">
        <v>0</v>
      </c>
      <c r="L20" s="455">
        <v>93.914599999999993</v>
      </c>
      <c r="M20" s="455">
        <v>22.1</v>
      </c>
      <c r="N20" s="456">
        <v>0</v>
      </c>
      <c r="O20" s="520">
        <v>2865</v>
      </c>
      <c r="P20" s="514">
        <f t="shared" si="2"/>
        <v>2865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2865</v>
      </c>
      <c r="W20" s="523">
        <f t="shared" si="10"/>
        <v>101176.52954999999</v>
      </c>
      <c r="Y20" s="522">
        <f t="shared" si="11"/>
        <v>25.435919551565057</v>
      </c>
      <c r="Z20" s="460">
        <f t="shared" si="12"/>
        <v>106.49510797849258</v>
      </c>
      <c r="AA20" s="461">
        <f t="shared" si="13"/>
        <v>100.93760038121835</v>
      </c>
      <c r="AE20" s="535" t="str">
        <f t="shared" si="5"/>
        <v>585364</v>
      </c>
      <c r="AF20" s="556">
        <v>334</v>
      </c>
      <c r="AG20" s="557">
        <v>18</v>
      </c>
      <c r="AH20" s="558">
        <v>147863</v>
      </c>
      <c r="AI20" s="559">
        <f t="shared" si="0"/>
        <v>585364</v>
      </c>
      <c r="AJ20" s="560">
        <f t="shared" si="6"/>
        <v>437501</v>
      </c>
      <c r="AK20" s="536"/>
      <c r="AL20" s="552">
        <f t="shared" si="7"/>
        <v>3226</v>
      </c>
      <c r="AM20" s="561">
        <f t="shared" si="7"/>
        <v>2865</v>
      </c>
      <c r="AN20" s="562">
        <f t="shared" si="8"/>
        <v>-361</v>
      </c>
      <c r="AO20" s="563">
        <f t="shared" si="1"/>
        <v>-0.12600349040139616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8</v>
      </c>
      <c r="E21" s="452">
        <v>19</v>
      </c>
      <c r="F21" s="455">
        <v>588229</v>
      </c>
      <c r="G21" s="452">
        <v>0</v>
      </c>
      <c r="H21" s="455">
        <v>1229931</v>
      </c>
      <c r="I21" s="452">
        <v>0</v>
      </c>
      <c r="J21" s="452">
        <v>0</v>
      </c>
      <c r="K21" s="452">
        <v>0</v>
      </c>
      <c r="L21" s="455">
        <v>93.477900000000005</v>
      </c>
      <c r="M21" s="455">
        <v>21.9</v>
      </c>
      <c r="N21" s="456">
        <v>0</v>
      </c>
      <c r="O21" s="520">
        <v>2732</v>
      </c>
      <c r="P21" s="514">
        <f t="shared" si="2"/>
        <v>2732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2732</v>
      </c>
      <c r="W21" s="523">
        <f t="shared" si="10"/>
        <v>96479.678440000003</v>
      </c>
      <c r="Y21" s="522">
        <f t="shared" si="11"/>
        <v>24.255124682330102</v>
      </c>
      <c r="Z21" s="460">
        <f t="shared" si="12"/>
        <v>101.55135601997966</v>
      </c>
      <c r="AA21" s="461">
        <f t="shared" si="13"/>
        <v>96.251840921985519</v>
      </c>
      <c r="AE21" s="535" t="str">
        <f t="shared" si="5"/>
        <v>588229</v>
      </c>
      <c r="AF21" s="556">
        <v>334</v>
      </c>
      <c r="AG21" s="557">
        <v>19</v>
      </c>
      <c r="AH21" s="558">
        <v>151089</v>
      </c>
      <c r="AI21" s="559">
        <f t="shared" si="0"/>
        <v>588229</v>
      </c>
      <c r="AJ21" s="560">
        <f t="shared" si="6"/>
        <v>437140</v>
      </c>
      <c r="AK21" s="536"/>
      <c r="AL21" s="552">
        <f t="shared" si="7"/>
        <v>219444</v>
      </c>
      <c r="AM21" s="561">
        <f t="shared" si="7"/>
        <v>2732</v>
      </c>
      <c r="AN21" s="562">
        <f t="shared" si="8"/>
        <v>-216712</v>
      </c>
      <c r="AO21" s="563">
        <f t="shared" si="1"/>
        <v>-79.323572474377741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8</v>
      </c>
      <c r="E22" s="452">
        <v>20</v>
      </c>
      <c r="F22" s="455">
        <v>590961</v>
      </c>
      <c r="G22" s="452">
        <v>0</v>
      </c>
      <c r="H22" s="455">
        <v>1230299</v>
      </c>
      <c r="I22" s="452">
        <v>0</v>
      </c>
      <c r="J22" s="452">
        <v>0</v>
      </c>
      <c r="K22" s="452">
        <v>0</v>
      </c>
      <c r="L22" s="455">
        <v>93.398099999999999</v>
      </c>
      <c r="M22" s="455">
        <v>21.7</v>
      </c>
      <c r="N22" s="456">
        <v>0</v>
      </c>
      <c r="O22" s="520">
        <v>3163</v>
      </c>
      <c r="P22" s="514">
        <f t="shared" si="2"/>
        <v>3163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3163</v>
      </c>
      <c r="W22" s="523">
        <f t="shared" si="10"/>
        <v>111700.30121000001</v>
      </c>
      <c r="Y22" s="522">
        <f t="shared" si="11"/>
        <v>28.081610311204287</v>
      </c>
      <c r="Z22" s="460">
        <f t="shared" si="12"/>
        <v>117.57208605095011</v>
      </c>
      <c r="AA22" s="461">
        <f t="shared" si="13"/>
        <v>111.43652007183024</v>
      </c>
      <c r="AE22" s="535" t="str">
        <f t="shared" si="5"/>
        <v>590961</v>
      </c>
      <c r="AF22" s="556">
        <v>334</v>
      </c>
      <c r="AG22" s="557">
        <v>1</v>
      </c>
      <c r="AH22" s="558">
        <v>370533</v>
      </c>
      <c r="AI22" s="559">
        <f t="shared" si="0"/>
        <v>590961</v>
      </c>
      <c r="AJ22" s="560">
        <f t="shared" si="6"/>
        <v>220428</v>
      </c>
      <c r="AK22" s="536"/>
      <c r="AL22" s="552">
        <f t="shared" si="7"/>
        <v>-212777</v>
      </c>
      <c r="AM22" s="561">
        <f t="shared" si="7"/>
        <v>3163</v>
      </c>
      <c r="AN22" s="562">
        <f t="shared" si="8"/>
        <v>215940</v>
      </c>
      <c r="AO22" s="563">
        <f t="shared" si="1"/>
        <v>68.270629149541577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8</v>
      </c>
      <c r="E23" s="452">
        <v>21</v>
      </c>
      <c r="F23" s="455">
        <v>594124</v>
      </c>
      <c r="G23" s="452">
        <v>0</v>
      </c>
      <c r="H23" s="455">
        <v>1230725</v>
      </c>
      <c r="I23" s="452">
        <v>0</v>
      </c>
      <c r="J23" s="452">
        <v>0</v>
      </c>
      <c r="K23" s="452">
        <v>0</v>
      </c>
      <c r="L23" s="455">
        <v>93.240700000000004</v>
      </c>
      <c r="M23" s="455">
        <v>22.3</v>
      </c>
      <c r="N23" s="456">
        <v>0</v>
      </c>
      <c r="O23" s="520">
        <v>3180</v>
      </c>
      <c r="P23" s="514">
        <f t="shared" si="2"/>
        <v>3180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3180</v>
      </c>
      <c r="W23" s="523">
        <f t="shared" si="10"/>
        <v>112300.65059999999</v>
      </c>
      <c r="Y23" s="522">
        <f t="shared" si="11"/>
        <v>28.232538978700486</v>
      </c>
      <c r="Z23" s="460">
        <f t="shared" si="12"/>
        <v>118.2039941960232</v>
      </c>
      <c r="AA23" s="461">
        <f t="shared" si="13"/>
        <v>112.03545173203293</v>
      </c>
      <c r="AE23" s="535" t="str">
        <f t="shared" si="5"/>
        <v>594124</v>
      </c>
      <c r="AF23" s="556">
        <v>334</v>
      </c>
      <c r="AG23" s="557">
        <v>21</v>
      </c>
      <c r="AH23" s="558">
        <v>157756</v>
      </c>
      <c r="AI23" s="559">
        <f t="shared" si="0"/>
        <v>594124</v>
      </c>
      <c r="AJ23" s="560">
        <f t="shared" si="6"/>
        <v>436368</v>
      </c>
      <c r="AK23" s="536"/>
      <c r="AL23" s="552">
        <f t="shared" si="7"/>
        <v>3001</v>
      </c>
      <c r="AM23" s="561">
        <f t="shared" si="7"/>
        <v>3180</v>
      </c>
      <c r="AN23" s="562">
        <f t="shared" si="8"/>
        <v>179</v>
      </c>
      <c r="AO23" s="563">
        <f t="shared" si="1"/>
        <v>5.628930817610063E-2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8</v>
      </c>
      <c r="E24" s="452">
        <v>22</v>
      </c>
      <c r="F24" s="455">
        <v>597304</v>
      </c>
      <c r="G24" s="452">
        <v>0</v>
      </c>
      <c r="H24" s="455">
        <v>1231153</v>
      </c>
      <c r="I24" s="452">
        <v>0</v>
      </c>
      <c r="J24" s="452">
        <v>0</v>
      </c>
      <c r="K24" s="452">
        <v>0</v>
      </c>
      <c r="L24" s="455">
        <v>93.472999999999999</v>
      </c>
      <c r="M24" s="455">
        <v>21.7</v>
      </c>
      <c r="N24" s="456">
        <v>0</v>
      </c>
      <c r="O24" s="520">
        <v>2489</v>
      </c>
      <c r="P24" s="514">
        <f t="shared" si="2"/>
        <v>2489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2489</v>
      </c>
      <c r="W24" s="523">
        <f t="shared" si="10"/>
        <v>87898.213629999998</v>
      </c>
      <c r="Y24" s="522">
        <f t="shared" si="11"/>
        <v>22.097732552825629</v>
      </c>
      <c r="Z24" s="460">
        <f t="shared" si="12"/>
        <v>92.518786652170363</v>
      </c>
      <c r="AA24" s="461">
        <f t="shared" si="13"/>
        <v>87.690641308499991</v>
      </c>
      <c r="AE24" s="535" t="str">
        <f t="shared" si="5"/>
        <v>597304</v>
      </c>
      <c r="AF24" s="556">
        <v>334</v>
      </c>
      <c r="AG24" s="557">
        <v>22</v>
      </c>
      <c r="AH24" s="558">
        <v>160757</v>
      </c>
      <c r="AI24" s="559">
        <f t="shared" si="0"/>
        <v>597304</v>
      </c>
      <c r="AJ24" s="560">
        <f t="shared" si="6"/>
        <v>436547</v>
      </c>
      <c r="AK24" s="536"/>
      <c r="AL24" s="552">
        <f t="shared" si="7"/>
        <v>2348</v>
      </c>
      <c r="AM24" s="561">
        <f t="shared" si="7"/>
        <v>2489</v>
      </c>
      <c r="AN24" s="562">
        <f t="shared" si="8"/>
        <v>141</v>
      </c>
      <c r="AO24" s="563">
        <f t="shared" si="1"/>
        <v>5.6649256729610284E-2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8</v>
      </c>
      <c r="E25" s="452">
        <v>23</v>
      </c>
      <c r="F25" s="455">
        <v>599793</v>
      </c>
      <c r="G25" s="452">
        <v>0</v>
      </c>
      <c r="H25" s="455">
        <v>1231486</v>
      </c>
      <c r="I25" s="452">
        <v>0</v>
      </c>
      <c r="J25" s="452">
        <v>0</v>
      </c>
      <c r="K25" s="452">
        <v>0</v>
      </c>
      <c r="L25" s="455">
        <v>93.828100000000006</v>
      </c>
      <c r="M25" s="455">
        <v>21.5</v>
      </c>
      <c r="N25" s="456">
        <v>0</v>
      </c>
      <c r="O25" s="520">
        <v>417</v>
      </c>
      <c r="P25" s="514">
        <f t="shared" si="2"/>
        <v>417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417</v>
      </c>
      <c r="W25" s="523">
        <f t="shared" si="10"/>
        <v>14726.21739</v>
      </c>
      <c r="Y25" s="522">
        <f t="shared" si="11"/>
        <v>3.702191432112611</v>
      </c>
      <c r="Z25" s="460">
        <f t="shared" si="12"/>
        <v>15.500335087969079</v>
      </c>
      <c r="AA25" s="461">
        <f t="shared" si="13"/>
        <v>14.691441312030733</v>
      </c>
      <c r="AE25" s="535" t="str">
        <f t="shared" si="5"/>
        <v>599793</v>
      </c>
      <c r="AF25" s="556">
        <v>334</v>
      </c>
      <c r="AG25" s="557">
        <v>23</v>
      </c>
      <c r="AH25" s="558">
        <v>163105</v>
      </c>
      <c r="AI25" s="559">
        <f t="shared" si="0"/>
        <v>599793</v>
      </c>
      <c r="AJ25" s="560">
        <f t="shared" si="6"/>
        <v>436688</v>
      </c>
      <c r="AK25" s="536"/>
      <c r="AL25" s="552">
        <f t="shared" si="7"/>
        <v>3059</v>
      </c>
      <c r="AM25" s="561">
        <f t="shared" si="7"/>
        <v>417</v>
      </c>
      <c r="AN25" s="562">
        <f t="shared" si="8"/>
        <v>-2642</v>
      </c>
      <c r="AO25" s="563">
        <f t="shared" si="1"/>
        <v>-6.3357314148681052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8</v>
      </c>
      <c r="E26" s="452">
        <v>24</v>
      </c>
      <c r="F26" s="455">
        <v>600210</v>
      </c>
      <c r="G26" s="452">
        <v>0</v>
      </c>
      <c r="H26" s="455">
        <v>1231542</v>
      </c>
      <c r="I26" s="452">
        <v>0</v>
      </c>
      <c r="J26" s="452">
        <v>0</v>
      </c>
      <c r="K26" s="452">
        <v>0</v>
      </c>
      <c r="L26" s="455">
        <v>94.409499999999994</v>
      </c>
      <c r="M26" s="455">
        <v>20.7</v>
      </c>
      <c r="N26" s="456">
        <v>0</v>
      </c>
      <c r="O26" s="520">
        <v>2188</v>
      </c>
      <c r="P26" s="514">
        <f t="shared" si="2"/>
        <v>2188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2188</v>
      </c>
      <c r="W26" s="523">
        <f t="shared" si="10"/>
        <v>77268.497959999993</v>
      </c>
      <c r="Y26" s="522">
        <f t="shared" si="11"/>
        <v>19.425407322451782</v>
      </c>
      <c r="Z26" s="460">
        <f t="shared" si="12"/>
        <v>81.330295377641107</v>
      </c>
      <c r="AA26" s="461">
        <f t="shared" si="13"/>
        <v>77.08602779549939</v>
      </c>
      <c r="AE26" s="535" t="str">
        <f t="shared" si="5"/>
        <v>600210</v>
      </c>
      <c r="AF26" s="556">
        <v>334</v>
      </c>
      <c r="AG26" s="557">
        <v>24</v>
      </c>
      <c r="AH26" s="558">
        <v>166164</v>
      </c>
      <c r="AI26" s="559">
        <f t="shared" si="0"/>
        <v>600210</v>
      </c>
      <c r="AJ26" s="560">
        <f t="shared" si="6"/>
        <v>434046</v>
      </c>
      <c r="AK26" s="536"/>
      <c r="AL26" s="552">
        <f t="shared" si="7"/>
        <v>3356</v>
      </c>
      <c r="AM26" s="561">
        <f t="shared" si="7"/>
        <v>2188</v>
      </c>
      <c r="AN26" s="562">
        <f t="shared" si="8"/>
        <v>-1168</v>
      </c>
      <c r="AO26" s="563">
        <f t="shared" si="1"/>
        <v>-0.53382084095063986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8</v>
      </c>
      <c r="E27" s="452">
        <v>25</v>
      </c>
      <c r="F27" s="455">
        <v>602398</v>
      </c>
      <c r="G27" s="452">
        <v>0</v>
      </c>
      <c r="H27" s="455">
        <v>1231834</v>
      </c>
      <c r="I27" s="452">
        <v>0</v>
      </c>
      <c r="J27" s="452">
        <v>0</v>
      </c>
      <c r="K27" s="452">
        <v>0</v>
      </c>
      <c r="L27" s="455">
        <v>93.7303</v>
      </c>
      <c r="M27" s="455">
        <v>22.1</v>
      </c>
      <c r="N27" s="456">
        <v>0</v>
      </c>
      <c r="O27" s="520">
        <v>3001</v>
      </c>
      <c r="P27" s="514">
        <f t="shared" si="2"/>
        <v>3001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3001</v>
      </c>
      <c r="W27" s="523">
        <f t="shared" si="10"/>
        <v>105979.32467</v>
      </c>
      <c r="Y27" s="522">
        <f t="shared" si="11"/>
        <v>26.643348891534643</v>
      </c>
      <c r="Z27" s="460">
        <f t="shared" si="12"/>
        <v>111.55037313907724</v>
      </c>
      <c r="AA27" s="461">
        <f t="shared" si="13"/>
        <v>105.72905366283989</v>
      </c>
      <c r="AE27" s="535" t="str">
        <f t="shared" si="5"/>
        <v>602398</v>
      </c>
      <c r="AF27" s="556">
        <v>334</v>
      </c>
      <c r="AG27" s="557">
        <v>25</v>
      </c>
      <c r="AH27" s="558">
        <v>169520</v>
      </c>
      <c r="AI27" s="559">
        <f t="shared" si="0"/>
        <v>602398</v>
      </c>
      <c r="AJ27" s="560">
        <f t="shared" si="6"/>
        <v>432878</v>
      </c>
      <c r="AK27" s="536"/>
      <c r="AL27" s="552">
        <f t="shared" si="7"/>
        <v>3464</v>
      </c>
      <c r="AM27" s="561">
        <f t="shared" si="7"/>
        <v>3001</v>
      </c>
      <c r="AN27" s="562">
        <f t="shared" si="8"/>
        <v>-463</v>
      </c>
      <c r="AO27" s="563">
        <f t="shared" si="1"/>
        <v>-0.15428190603132289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8</v>
      </c>
      <c r="E28" s="452">
        <v>26</v>
      </c>
      <c r="F28" s="455">
        <v>605399</v>
      </c>
      <c r="G28" s="452">
        <v>0</v>
      </c>
      <c r="H28" s="455">
        <v>1232236</v>
      </c>
      <c r="I28" s="452">
        <v>0</v>
      </c>
      <c r="J28" s="452">
        <v>0</v>
      </c>
      <c r="K28" s="452">
        <v>0</v>
      </c>
      <c r="L28" s="455">
        <v>93.7423</v>
      </c>
      <c r="M28" s="455">
        <v>22</v>
      </c>
      <c r="N28" s="456">
        <v>0</v>
      </c>
      <c r="O28" s="520">
        <v>3627</v>
      </c>
      <c r="P28" s="514">
        <f t="shared" si="2"/>
        <v>3627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3627</v>
      </c>
      <c r="W28" s="523">
        <f t="shared" si="10"/>
        <v>128086.30808999999</v>
      </c>
      <c r="Y28" s="522">
        <f t="shared" si="11"/>
        <v>32.201075118159331</v>
      </c>
      <c r="Z28" s="460">
        <f t="shared" si="12"/>
        <v>134.81946130470948</v>
      </c>
      <c r="AA28" s="461">
        <f t="shared" si="13"/>
        <v>127.78383126795076</v>
      </c>
      <c r="AE28" s="535" t="str">
        <f t="shared" si="5"/>
        <v>605399</v>
      </c>
      <c r="AF28" s="556">
        <v>334</v>
      </c>
      <c r="AG28" s="557">
        <v>26</v>
      </c>
      <c r="AH28" s="558">
        <v>172984</v>
      </c>
      <c r="AI28" s="559">
        <f t="shared" si="0"/>
        <v>605399</v>
      </c>
      <c r="AJ28" s="560">
        <f t="shared" si="6"/>
        <v>432415</v>
      </c>
      <c r="AK28" s="536"/>
      <c r="AL28" s="552">
        <f t="shared" si="7"/>
        <v>3797</v>
      </c>
      <c r="AM28" s="561">
        <f t="shared" si="7"/>
        <v>3627</v>
      </c>
      <c r="AN28" s="562">
        <f t="shared" si="8"/>
        <v>-170</v>
      </c>
      <c r="AO28" s="563">
        <f t="shared" si="1"/>
        <v>-4.6870692031982353E-2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8</v>
      </c>
      <c r="E29" s="452">
        <v>27</v>
      </c>
      <c r="F29" s="455">
        <v>609026</v>
      </c>
      <c r="G29" s="452">
        <v>0</v>
      </c>
      <c r="H29" s="455">
        <v>1232720</v>
      </c>
      <c r="I29" s="452">
        <v>0</v>
      </c>
      <c r="J29" s="452">
        <v>0</v>
      </c>
      <c r="K29" s="452">
        <v>0</v>
      </c>
      <c r="L29" s="455">
        <v>94.106800000000007</v>
      </c>
      <c r="M29" s="455">
        <v>22</v>
      </c>
      <c r="N29" s="456">
        <v>0</v>
      </c>
      <c r="O29" s="520">
        <v>3784</v>
      </c>
      <c r="P29" s="514">
        <f t="shared" si="2"/>
        <v>3784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3784</v>
      </c>
      <c r="W29" s="523">
        <f t="shared" si="10"/>
        <v>133630.71127999999</v>
      </c>
      <c r="Y29" s="522">
        <f t="shared" si="11"/>
        <v>33.594945753271269</v>
      </c>
      <c r="Z29" s="460">
        <f t="shared" si="12"/>
        <v>140.65531887979614</v>
      </c>
      <c r="AA29" s="461">
        <f t="shared" si="13"/>
        <v>133.31514130629327</v>
      </c>
      <c r="AE29" s="535" t="str">
        <f t="shared" si="5"/>
        <v>609026</v>
      </c>
      <c r="AF29" s="556">
        <v>334</v>
      </c>
      <c r="AG29" s="557">
        <v>27</v>
      </c>
      <c r="AH29" s="558">
        <v>176781</v>
      </c>
      <c r="AI29" s="559">
        <f t="shared" si="0"/>
        <v>609026</v>
      </c>
      <c r="AJ29" s="560">
        <f t="shared" si="6"/>
        <v>432245</v>
      </c>
      <c r="AK29" s="536"/>
      <c r="AL29" s="552">
        <f t="shared" si="7"/>
        <v>740153</v>
      </c>
      <c r="AM29" s="561">
        <f t="shared" si="7"/>
        <v>3784</v>
      </c>
      <c r="AN29" s="562">
        <f t="shared" si="8"/>
        <v>-736369</v>
      </c>
      <c r="AO29" s="563">
        <f t="shared" si="1"/>
        <v>-194.60068710359408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8</v>
      </c>
      <c r="E30" s="452">
        <v>28</v>
      </c>
      <c r="F30" s="455">
        <v>612810</v>
      </c>
      <c r="G30" s="452">
        <v>0</v>
      </c>
      <c r="H30" s="455">
        <v>1233226</v>
      </c>
      <c r="I30" s="452">
        <v>0</v>
      </c>
      <c r="J30" s="452">
        <v>0</v>
      </c>
      <c r="K30" s="452">
        <v>0</v>
      </c>
      <c r="L30" s="455">
        <v>93.793599999999998</v>
      </c>
      <c r="M30" s="455">
        <v>21.9</v>
      </c>
      <c r="N30" s="456">
        <v>0</v>
      </c>
      <c r="O30" s="520">
        <v>3017</v>
      </c>
      <c r="P30" s="514">
        <f t="shared" si="2"/>
        <v>3017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3017</v>
      </c>
      <c r="W30" s="523">
        <f t="shared" si="10"/>
        <v>106544.35939</v>
      </c>
      <c r="Y30" s="522">
        <f t="shared" si="11"/>
        <v>26.785399402119296</v>
      </c>
      <c r="Z30" s="460">
        <f t="shared" si="12"/>
        <v>112.14511021679307</v>
      </c>
      <c r="AA30" s="461">
        <f t="shared" si="13"/>
        <v>106.292754048913</v>
      </c>
      <c r="AE30" s="535" t="str">
        <f t="shared" si="5"/>
        <v>612810</v>
      </c>
      <c r="AF30" s="556">
        <v>334</v>
      </c>
      <c r="AG30" s="557">
        <v>28</v>
      </c>
      <c r="AH30" s="558">
        <v>916934</v>
      </c>
      <c r="AI30" s="559">
        <f t="shared" si="0"/>
        <v>612810</v>
      </c>
      <c r="AJ30" s="560">
        <f t="shared" si="6"/>
        <v>-304124</v>
      </c>
      <c r="AK30" s="536"/>
      <c r="AL30" s="552">
        <f t="shared" si="7"/>
        <v>1800</v>
      </c>
      <c r="AM30" s="561">
        <f t="shared" si="7"/>
        <v>3017</v>
      </c>
      <c r="AN30" s="562">
        <f t="shared" si="8"/>
        <v>1217</v>
      </c>
      <c r="AO30" s="563">
        <f t="shared" si="1"/>
        <v>0.4033808418959231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8</v>
      </c>
      <c r="E31" s="452">
        <v>29</v>
      </c>
      <c r="F31" s="455">
        <v>615827</v>
      </c>
      <c r="G31" s="452">
        <v>0</v>
      </c>
      <c r="H31" s="455">
        <v>1233629</v>
      </c>
      <c r="I31" s="452">
        <v>0</v>
      </c>
      <c r="J31" s="452">
        <v>0</v>
      </c>
      <c r="K31" s="452">
        <v>0</v>
      </c>
      <c r="L31" s="455">
        <v>93.902199999999993</v>
      </c>
      <c r="M31" s="455">
        <v>22.2</v>
      </c>
      <c r="N31" s="456">
        <v>0</v>
      </c>
      <c r="O31" s="520">
        <v>3273</v>
      </c>
      <c r="P31" s="514">
        <f t="shared" si="2"/>
        <v>3273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3273</v>
      </c>
      <c r="W31" s="523">
        <f t="shared" si="10"/>
        <v>115584.91490999999</v>
      </c>
      <c r="Y31" s="522">
        <f t="shared" si="11"/>
        <v>29.058207571473801</v>
      </c>
      <c r="Z31" s="460">
        <f t="shared" si="12"/>
        <v>121.66090346024652</v>
      </c>
      <c r="AA31" s="461">
        <f t="shared" si="13"/>
        <v>115.31196022608295</v>
      </c>
      <c r="AE31" s="535" t="str">
        <f t="shared" si="5"/>
        <v>615827</v>
      </c>
      <c r="AF31" s="556">
        <v>334</v>
      </c>
      <c r="AG31" s="557">
        <v>29</v>
      </c>
      <c r="AH31" s="558">
        <v>918734</v>
      </c>
      <c r="AI31" s="559">
        <f t="shared" si="0"/>
        <v>615827</v>
      </c>
      <c r="AJ31" s="560">
        <f t="shared" si="6"/>
        <v>-302907</v>
      </c>
      <c r="AK31" s="536"/>
      <c r="AL31" s="552">
        <f t="shared" si="7"/>
        <v>-553254</v>
      </c>
      <c r="AM31" s="561">
        <f t="shared" si="7"/>
        <v>3273</v>
      </c>
      <c r="AN31" s="562">
        <f t="shared" si="8"/>
        <v>556527</v>
      </c>
      <c r="AO31" s="563">
        <f t="shared" si="1"/>
        <v>170.03574702108159</v>
      </c>
      <c r="AP31" s="536"/>
    </row>
    <row r="32" spans="1:42" x14ac:dyDescent="0.2">
      <c r="A32" s="451">
        <v>334</v>
      </c>
      <c r="B32" s="453">
        <v>0.375</v>
      </c>
      <c r="C32" s="452">
        <v>2015</v>
      </c>
      <c r="D32" s="452">
        <v>8</v>
      </c>
      <c r="E32" s="452">
        <v>30</v>
      </c>
      <c r="F32" s="455">
        <v>619100</v>
      </c>
      <c r="G32" s="452">
        <v>0</v>
      </c>
      <c r="H32" s="455">
        <v>1232720</v>
      </c>
      <c r="I32" s="452">
        <v>0</v>
      </c>
      <c r="J32" s="452">
        <v>0</v>
      </c>
      <c r="K32" s="452">
        <v>0</v>
      </c>
      <c r="L32" s="455">
        <v>94.106800000000007</v>
      </c>
      <c r="M32" s="455">
        <v>22</v>
      </c>
      <c r="N32" s="456">
        <v>0</v>
      </c>
      <c r="O32" s="520">
        <v>2907</v>
      </c>
      <c r="P32" s="514">
        <f t="shared" si="2"/>
        <v>2907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2907</v>
      </c>
      <c r="W32" s="523">
        <f t="shared" si="10"/>
        <v>102659.74569</v>
      </c>
      <c r="Y32" s="522">
        <f t="shared" si="11"/>
        <v>25.808802141849782</v>
      </c>
      <c r="Z32" s="460">
        <f t="shared" si="12"/>
        <v>108.05629280749666</v>
      </c>
      <c r="AA32" s="461">
        <f t="shared" si="13"/>
        <v>102.4173138946603</v>
      </c>
      <c r="AE32" s="535" t="str">
        <f t="shared" si="5"/>
        <v>619100</v>
      </c>
      <c r="AF32" s="556">
        <v>334</v>
      </c>
      <c r="AG32" s="557">
        <v>30</v>
      </c>
      <c r="AH32" s="558">
        <v>365480</v>
      </c>
      <c r="AI32" s="559">
        <f t="shared" si="0"/>
        <v>619100</v>
      </c>
      <c r="AJ32" s="560">
        <f t="shared" si="6"/>
        <v>253620</v>
      </c>
      <c r="AK32" s="536"/>
      <c r="AL32" s="552">
        <f t="shared" si="7"/>
        <v>3052</v>
      </c>
      <c r="AM32" s="561">
        <f t="shared" si="7"/>
        <v>2907</v>
      </c>
      <c r="AN32" s="562">
        <f t="shared" si="8"/>
        <v>-145</v>
      </c>
      <c r="AO32" s="563">
        <f t="shared" si="1"/>
        <v>-4.9879600963192293E-2</v>
      </c>
      <c r="AP32" s="536"/>
    </row>
    <row r="33" spans="1:42" ht="13.5" thickBot="1" x14ac:dyDescent="0.25">
      <c r="A33" s="451">
        <v>334</v>
      </c>
      <c r="B33" s="453">
        <v>0.375</v>
      </c>
      <c r="C33" s="452">
        <v>2015</v>
      </c>
      <c r="D33" s="452">
        <v>8</v>
      </c>
      <c r="E33" s="452">
        <v>31</v>
      </c>
      <c r="F33" s="455">
        <v>622007</v>
      </c>
      <c r="G33" s="452">
        <v>0</v>
      </c>
      <c r="H33" s="455">
        <v>1233226</v>
      </c>
      <c r="I33" s="452">
        <v>0</v>
      </c>
      <c r="J33" s="452">
        <v>0</v>
      </c>
      <c r="K33" s="452">
        <v>0</v>
      </c>
      <c r="L33" s="455">
        <v>93.793599999999998</v>
      </c>
      <c r="M33" s="455">
        <v>21.9</v>
      </c>
      <c r="N33" s="456">
        <v>0</v>
      </c>
      <c r="O33" s="520">
        <v>91</v>
      </c>
      <c r="P33" s="514">
        <f t="shared" si="2"/>
        <v>91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91</v>
      </c>
      <c r="W33" s="524">
        <f t="shared" si="10"/>
        <v>3213.6349700000001</v>
      </c>
      <c r="Y33" s="522">
        <f t="shared" si="11"/>
        <v>0.80791227895023399</v>
      </c>
      <c r="Z33" s="460">
        <f t="shared" si="12"/>
        <v>3.38256712950884</v>
      </c>
      <c r="AA33" s="461">
        <f t="shared" si="13"/>
        <v>3.2060459457908794</v>
      </c>
      <c r="AE33" s="535" t="str">
        <f t="shared" si="5"/>
        <v>622007</v>
      </c>
      <c r="AF33" s="556">
        <v>334</v>
      </c>
      <c r="AG33" s="557">
        <v>31</v>
      </c>
      <c r="AH33" s="558">
        <v>368532</v>
      </c>
      <c r="AI33" s="559">
        <f t="shared" si="0"/>
        <v>622007</v>
      </c>
      <c r="AJ33" s="560">
        <f t="shared" si="6"/>
        <v>253475</v>
      </c>
      <c r="AK33" s="536"/>
      <c r="AL33" s="552">
        <f t="shared" si="7"/>
        <v>556320</v>
      </c>
      <c r="AM33" s="564">
        <f t="shared" si="7"/>
        <v>91</v>
      </c>
      <c r="AN33" s="562">
        <f t="shared" si="8"/>
        <v>-556229</v>
      </c>
      <c r="AO33" s="563">
        <f t="shared" si="1"/>
        <v>-6112.4065934065939</v>
      </c>
      <c r="AP33" s="536"/>
    </row>
    <row r="34" spans="1:42" ht="13.5" thickBot="1" x14ac:dyDescent="0.25">
      <c r="A34" s="470">
        <v>334</v>
      </c>
      <c r="B34" s="472">
        <v>0.375</v>
      </c>
      <c r="C34" s="471">
        <v>2015</v>
      </c>
      <c r="D34" s="471">
        <v>9</v>
      </c>
      <c r="E34" s="471">
        <v>1</v>
      </c>
      <c r="F34" s="474">
        <v>622098</v>
      </c>
      <c r="G34" s="471">
        <v>0</v>
      </c>
      <c r="H34" s="474">
        <v>1233629</v>
      </c>
      <c r="I34" s="471">
        <v>0</v>
      </c>
      <c r="J34" s="471">
        <v>0</v>
      </c>
      <c r="K34" s="471">
        <v>0</v>
      </c>
      <c r="L34" s="474">
        <v>93.902199999999993</v>
      </c>
      <c r="M34" s="474">
        <v>22.2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622098</v>
      </c>
      <c r="AF34" s="565">
        <v>334</v>
      </c>
      <c r="AG34" s="566">
        <v>1</v>
      </c>
      <c r="AH34" s="567">
        <v>924852</v>
      </c>
      <c r="AI34" s="568">
        <f t="shared" si="0"/>
        <v>622098</v>
      </c>
      <c r="AJ34" s="569">
        <f t="shared" si="6"/>
        <v>-302754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94.409499999999994</v>
      </c>
      <c r="M36" s="486">
        <f>MAX(M3:M34)</f>
        <v>24.1</v>
      </c>
      <c r="N36" s="484" t="s">
        <v>63</v>
      </c>
      <c r="O36" s="486">
        <f>SUM(O3:O33)</f>
        <v>82334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82334</v>
      </c>
      <c r="W36" s="490">
        <f>SUM(W3:W33)</f>
        <v>2907598.0397799988</v>
      </c>
      <c r="Y36" s="491">
        <f>SUM(Y3:Y33)</f>
        <v>726.28142927868078</v>
      </c>
      <c r="Z36" s="492">
        <f>SUM(Z3:Z33)</f>
        <v>3040.7950881039806</v>
      </c>
      <c r="AA36" s="493">
        <f>SUM(AA3:AA33)</f>
        <v>2882.1094721665331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8810729</v>
      </c>
      <c r="AK36" s="576" t="s">
        <v>175</v>
      </c>
      <c r="AL36" s="577"/>
      <c r="AM36" s="577"/>
      <c r="AN36" s="575">
        <f>SUM(AN3:AN33)</f>
        <v>-560567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93.468078125000034</v>
      </c>
      <c r="M37" s="494">
        <f>AVERAGE(M3:M34)</f>
        <v>22.293750000000006</v>
      </c>
      <c r="N37" s="484" t="s">
        <v>195</v>
      </c>
      <c r="O37" s="497">
        <f>O36*35.31467</f>
        <v>2907598.0397799998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-6.8084509437170553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89.911100000000005</v>
      </c>
      <c r="M38" s="497">
        <f>MIN(M3:M34)</f>
        <v>20.7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102.81488593750005</v>
      </c>
      <c r="M44" s="503">
        <f>M37*(1+$L$43)</f>
        <v>24.523125000000007</v>
      </c>
    </row>
    <row r="45" spans="1:42" x14ac:dyDescent="0.2">
      <c r="K45" s="502" t="s">
        <v>184</v>
      </c>
      <c r="L45" s="503">
        <f>L37*(1-$L$43)</f>
        <v>84.12127031250003</v>
      </c>
      <c r="M45" s="503">
        <f>M37*(1-$L$43)</f>
        <v>20.064375000000005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0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8</v>
      </c>
      <c r="E3" s="443">
        <v>1</v>
      </c>
      <c r="F3" s="446">
        <v>541102</v>
      </c>
      <c r="G3" s="443">
        <v>0</v>
      </c>
      <c r="H3" s="446">
        <v>345911</v>
      </c>
      <c r="I3" s="443">
        <v>0</v>
      </c>
      <c r="J3" s="443">
        <v>3</v>
      </c>
      <c r="K3" s="443">
        <v>0</v>
      </c>
      <c r="L3" s="446">
        <v>90.282300000000006</v>
      </c>
      <c r="M3" s="446">
        <v>24.4</v>
      </c>
      <c r="N3" s="447">
        <v>0</v>
      </c>
      <c r="O3" s="513">
        <v>5647</v>
      </c>
      <c r="P3" s="514">
        <f>F4-F3</f>
        <v>5647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5647</v>
      </c>
      <c r="W3" s="516">
        <f>V3*35.31467</f>
        <v>199421.94149</v>
      </c>
      <c r="X3" s="515"/>
      <c r="Y3" s="517">
        <f>V3*R3/1000000</f>
        <v>49.350948459845597</v>
      </c>
      <c r="Z3" s="518">
        <f>S3*V3/1000000</f>
        <v>206.62255101168154</v>
      </c>
      <c r="AA3" s="519">
        <f>W3*T3/1000000</f>
        <v>195.8398360230502</v>
      </c>
      <c r="AE3" s="535" t="str">
        <f>RIGHT(F3,6)</f>
        <v>541102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541102</v>
      </c>
      <c r="AJ3" s="551">
        <f>(AI3-AH3)</f>
        <v>-399401</v>
      </c>
      <c r="AK3" s="536"/>
      <c r="AL3" s="552">
        <f>AH4-AH3</f>
        <v>6508</v>
      </c>
      <c r="AM3" s="553">
        <f>AI4-AI3</f>
        <v>5647</v>
      </c>
      <c r="AN3" s="554">
        <f>(AM3-AL3)</f>
        <v>-861</v>
      </c>
      <c r="AO3" s="555">
        <f t="shared" ref="AO3:AO33" si="1">IFERROR(AN3/AM3,"")</f>
        <v>-0.15247033823268993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8</v>
      </c>
      <c r="E4" s="452">
        <v>2</v>
      </c>
      <c r="F4" s="455">
        <v>546749</v>
      </c>
      <c r="G4" s="452">
        <v>0</v>
      </c>
      <c r="H4" s="455">
        <v>346676</v>
      </c>
      <c r="I4" s="452">
        <v>0</v>
      </c>
      <c r="J4" s="452">
        <v>3</v>
      </c>
      <c r="K4" s="452">
        <v>0</v>
      </c>
      <c r="L4" s="455">
        <v>93.255799999999994</v>
      </c>
      <c r="M4" s="455">
        <v>24</v>
      </c>
      <c r="N4" s="456">
        <v>0</v>
      </c>
      <c r="O4" s="520">
        <v>5169</v>
      </c>
      <c r="P4" s="514">
        <f t="shared" ref="P4:P33" si="2">F5-F4</f>
        <v>5169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5169</v>
      </c>
      <c r="W4" s="521">
        <f>V4*35.31467</f>
        <v>182541.52922999999</v>
      </c>
      <c r="X4" s="515"/>
      <c r="Y4" s="522">
        <f>V4*R4/1000000</f>
        <v>45.253227953800852</v>
      </c>
      <c r="Z4" s="460">
        <f>S4*V4/1000000</f>
        <v>189.46621479697342</v>
      </c>
      <c r="AA4" s="461">
        <f>W4*T4/1000000</f>
        <v>179.5788129421048</v>
      </c>
      <c r="AE4" s="535" t="str">
        <f t="shared" ref="AE4:AE34" si="5">RIGHT(F4,6)</f>
        <v>546749</v>
      </c>
      <c r="AF4" s="556">
        <v>335</v>
      </c>
      <c r="AG4" s="557">
        <v>2</v>
      </c>
      <c r="AH4" s="558">
        <v>947011</v>
      </c>
      <c r="AI4" s="559">
        <f t="shared" si="0"/>
        <v>546749</v>
      </c>
      <c r="AJ4" s="560">
        <f t="shared" ref="AJ4:AJ34" si="6">(AI4-AH4)</f>
        <v>-400262</v>
      </c>
      <c r="AK4" s="536"/>
      <c r="AL4" s="552">
        <f t="shared" ref="AL4:AM33" si="7">AH5-AH4</f>
        <v>6621</v>
      </c>
      <c r="AM4" s="561">
        <f t="shared" si="7"/>
        <v>5169</v>
      </c>
      <c r="AN4" s="562">
        <f t="shared" ref="AN4:AN33" si="8">(AM4-AL4)</f>
        <v>-1452</v>
      </c>
      <c r="AO4" s="563">
        <f t="shared" si="1"/>
        <v>-0.28090539756239119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8</v>
      </c>
      <c r="E5" s="452">
        <v>3</v>
      </c>
      <c r="F5" s="455">
        <v>551918</v>
      </c>
      <c r="G5" s="452">
        <v>0</v>
      </c>
      <c r="H5" s="455">
        <v>347372</v>
      </c>
      <c r="I5" s="452">
        <v>0</v>
      </c>
      <c r="J5" s="452">
        <v>3</v>
      </c>
      <c r="K5" s="452">
        <v>0</v>
      </c>
      <c r="L5" s="455">
        <v>93.740499999999997</v>
      </c>
      <c r="M5" s="455">
        <v>24.1</v>
      </c>
      <c r="N5" s="456">
        <v>0</v>
      </c>
      <c r="O5" s="520">
        <v>8400</v>
      </c>
      <c r="P5" s="514">
        <f t="shared" si="2"/>
        <v>8400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8400</v>
      </c>
      <c r="W5" s="521">
        <f t="shared" ref="W5:W33" si="10">V5*35.31467</f>
        <v>296643.228</v>
      </c>
      <c r="X5" s="515"/>
      <c r="Y5" s="522">
        <f t="shared" ref="Y5:Y33" si="11">V5*R5/1000000</f>
        <v>73.649406688014608</v>
      </c>
      <c r="Z5" s="460">
        <f t="shared" ref="Z5:Z33" si="12">S5*V5/1000000</f>
        <v>308.35533592137961</v>
      </c>
      <c r="AA5" s="461">
        <f t="shared" ref="AA5:AA33" si="13">W5*T5/1000000</f>
        <v>292.26363786526599</v>
      </c>
      <c r="AE5" s="535" t="str">
        <f t="shared" si="5"/>
        <v>551918</v>
      </c>
      <c r="AF5" s="556">
        <v>335</v>
      </c>
      <c r="AG5" s="557">
        <v>3</v>
      </c>
      <c r="AH5" s="558">
        <v>953632</v>
      </c>
      <c r="AI5" s="559">
        <f t="shared" si="0"/>
        <v>551918</v>
      </c>
      <c r="AJ5" s="560">
        <f t="shared" si="6"/>
        <v>-401714</v>
      </c>
      <c r="AK5" s="536"/>
      <c r="AL5" s="552">
        <f t="shared" si="7"/>
        <v>2295</v>
      </c>
      <c r="AM5" s="561">
        <f t="shared" si="7"/>
        <v>8400</v>
      </c>
      <c r="AN5" s="562">
        <f t="shared" si="8"/>
        <v>6105</v>
      </c>
      <c r="AO5" s="563">
        <f t="shared" si="1"/>
        <v>0.72678571428571426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8</v>
      </c>
      <c r="E6" s="452">
        <v>4</v>
      </c>
      <c r="F6" s="455">
        <v>560318</v>
      </c>
      <c r="G6" s="452">
        <v>0</v>
      </c>
      <c r="H6" s="455">
        <v>348509</v>
      </c>
      <c r="I6" s="452">
        <v>0</v>
      </c>
      <c r="J6" s="452">
        <v>3</v>
      </c>
      <c r="K6" s="452">
        <v>0</v>
      </c>
      <c r="L6" s="455">
        <v>93.264899999999997</v>
      </c>
      <c r="M6" s="455">
        <v>24.4</v>
      </c>
      <c r="N6" s="456">
        <v>0</v>
      </c>
      <c r="O6" s="520">
        <v>9435</v>
      </c>
      <c r="P6" s="514">
        <f t="shared" si="2"/>
        <v>9435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9435</v>
      </c>
      <c r="W6" s="521">
        <f t="shared" si="10"/>
        <v>333193.91145000001</v>
      </c>
      <c r="X6" s="515"/>
      <c r="Y6" s="522">
        <f t="shared" si="11"/>
        <v>82.536822461977195</v>
      </c>
      <c r="Z6" s="460">
        <f t="shared" si="12"/>
        <v>345.56516828380614</v>
      </c>
      <c r="AA6" s="461">
        <f t="shared" si="13"/>
        <v>327.53165402624546</v>
      </c>
      <c r="AE6" s="535" t="str">
        <f t="shared" si="5"/>
        <v>560318</v>
      </c>
      <c r="AF6" s="556">
        <v>335</v>
      </c>
      <c r="AG6" s="557">
        <v>4</v>
      </c>
      <c r="AH6" s="558">
        <v>955927</v>
      </c>
      <c r="AI6" s="559">
        <f t="shared" si="0"/>
        <v>560318</v>
      </c>
      <c r="AJ6" s="560">
        <f t="shared" si="6"/>
        <v>-395609</v>
      </c>
      <c r="AK6" s="536"/>
      <c r="AL6" s="552">
        <f t="shared" si="7"/>
        <v>3278</v>
      </c>
      <c r="AM6" s="561">
        <f t="shared" si="7"/>
        <v>9435</v>
      </c>
      <c r="AN6" s="562">
        <f t="shared" si="8"/>
        <v>6157</v>
      </c>
      <c r="AO6" s="563">
        <f t="shared" si="1"/>
        <v>0.65257021727609965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8</v>
      </c>
      <c r="E7" s="452">
        <v>5</v>
      </c>
      <c r="F7" s="455">
        <v>569753</v>
      </c>
      <c r="G7" s="452">
        <v>0</v>
      </c>
      <c r="H7" s="455">
        <v>349789</v>
      </c>
      <c r="I7" s="452">
        <v>0</v>
      </c>
      <c r="J7" s="452">
        <v>3</v>
      </c>
      <c r="K7" s="452">
        <v>0</v>
      </c>
      <c r="L7" s="455">
        <v>93.070700000000002</v>
      </c>
      <c r="M7" s="455">
        <v>24.4</v>
      </c>
      <c r="N7" s="456">
        <v>0</v>
      </c>
      <c r="O7" s="520">
        <v>9892</v>
      </c>
      <c r="P7" s="514">
        <f t="shared" si="2"/>
        <v>9892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9892</v>
      </c>
      <c r="W7" s="521">
        <f t="shared" si="10"/>
        <v>349332.71564000001</v>
      </c>
      <c r="X7" s="515"/>
      <c r="Y7" s="522">
        <f t="shared" si="11"/>
        <v>86.680145835171942</v>
      </c>
      <c r="Z7" s="460">
        <f t="shared" si="12"/>
        <v>362.91243458269781</v>
      </c>
      <c r="AA7" s="461">
        <f t="shared" si="13"/>
        <v>343.97364339666558</v>
      </c>
      <c r="AE7" s="535" t="str">
        <f t="shared" si="5"/>
        <v>569753</v>
      </c>
      <c r="AF7" s="556">
        <v>335</v>
      </c>
      <c r="AG7" s="557">
        <v>5</v>
      </c>
      <c r="AH7" s="558">
        <v>959205</v>
      </c>
      <c r="AI7" s="559">
        <f t="shared" si="0"/>
        <v>569753</v>
      </c>
      <c r="AJ7" s="560">
        <f t="shared" si="6"/>
        <v>-389452</v>
      </c>
      <c r="AK7" s="536"/>
      <c r="AL7" s="552">
        <f t="shared" si="7"/>
        <v>8731</v>
      </c>
      <c r="AM7" s="561">
        <f t="shared" si="7"/>
        <v>9892</v>
      </c>
      <c r="AN7" s="562">
        <f t="shared" si="8"/>
        <v>1161</v>
      </c>
      <c r="AO7" s="563">
        <f t="shared" si="1"/>
        <v>0.11736756975333602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8</v>
      </c>
      <c r="E8" s="452">
        <v>6</v>
      </c>
      <c r="F8" s="455">
        <v>579645</v>
      </c>
      <c r="G8" s="452">
        <v>0</v>
      </c>
      <c r="H8" s="455">
        <v>351130</v>
      </c>
      <c r="I8" s="452">
        <v>0</v>
      </c>
      <c r="J8" s="452">
        <v>3</v>
      </c>
      <c r="K8" s="452">
        <v>0</v>
      </c>
      <c r="L8" s="455">
        <v>93.131200000000007</v>
      </c>
      <c r="M8" s="455">
        <v>24.4</v>
      </c>
      <c r="N8" s="456">
        <v>0</v>
      </c>
      <c r="O8" s="520">
        <v>7489</v>
      </c>
      <c r="P8" s="514">
        <f t="shared" si="2"/>
        <v>7489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7489</v>
      </c>
      <c r="W8" s="521">
        <f t="shared" si="10"/>
        <v>264471.56362999999</v>
      </c>
      <c r="X8" s="515"/>
      <c r="Y8" s="522">
        <f t="shared" si="11"/>
        <v>65.46979015141207</v>
      </c>
      <c r="Z8" s="460">
        <f t="shared" si="12"/>
        <v>274.108917405932</v>
      </c>
      <c r="AA8" s="461">
        <f t="shared" si="13"/>
        <v>259.80438811927468</v>
      </c>
      <c r="AE8" s="535" t="str">
        <f t="shared" si="5"/>
        <v>579645</v>
      </c>
      <c r="AF8" s="556">
        <v>335</v>
      </c>
      <c r="AG8" s="557">
        <v>6</v>
      </c>
      <c r="AH8" s="558">
        <v>967936</v>
      </c>
      <c r="AI8" s="559">
        <f t="shared" si="0"/>
        <v>579645</v>
      </c>
      <c r="AJ8" s="560">
        <f t="shared" si="6"/>
        <v>-388291</v>
      </c>
      <c r="AK8" s="536"/>
      <c r="AL8" s="552">
        <f t="shared" si="7"/>
        <v>8562</v>
      </c>
      <c r="AM8" s="561">
        <f t="shared" si="7"/>
        <v>7489</v>
      </c>
      <c r="AN8" s="562">
        <f t="shared" si="8"/>
        <v>-1073</v>
      </c>
      <c r="AO8" s="563">
        <f t="shared" si="1"/>
        <v>-0.1432768059821071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8</v>
      </c>
      <c r="E9" s="452">
        <v>7</v>
      </c>
      <c r="F9" s="455">
        <v>587134</v>
      </c>
      <c r="G9" s="452">
        <v>0</v>
      </c>
      <c r="H9" s="455">
        <v>352147</v>
      </c>
      <c r="I9" s="452">
        <v>0</v>
      </c>
      <c r="J9" s="452">
        <v>3</v>
      </c>
      <c r="K9" s="452">
        <v>0</v>
      </c>
      <c r="L9" s="455">
        <v>93.354500000000002</v>
      </c>
      <c r="M9" s="455">
        <v>24.3</v>
      </c>
      <c r="N9" s="456">
        <v>0</v>
      </c>
      <c r="O9" s="520">
        <v>4766</v>
      </c>
      <c r="P9" s="514">
        <f t="shared" si="2"/>
        <v>4766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4766</v>
      </c>
      <c r="W9" s="521">
        <f t="shared" si="10"/>
        <v>168309.71721999999</v>
      </c>
      <c r="X9" s="515"/>
      <c r="Y9" s="522">
        <f t="shared" si="11"/>
        <v>41.569433830297243</v>
      </c>
      <c r="Z9" s="460">
        <f t="shared" si="12"/>
        <v>174.0429055606885</v>
      </c>
      <c r="AA9" s="461">
        <f t="shared" si="13"/>
        <v>164.96037784401111</v>
      </c>
      <c r="AE9" s="535" t="str">
        <f t="shared" si="5"/>
        <v>587134</v>
      </c>
      <c r="AF9" s="556">
        <v>335</v>
      </c>
      <c r="AG9" s="557">
        <v>7</v>
      </c>
      <c r="AH9" s="558">
        <v>976498</v>
      </c>
      <c r="AI9" s="559">
        <f t="shared" si="0"/>
        <v>587134</v>
      </c>
      <c r="AJ9" s="560">
        <f t="shared" si="6"/>
        <v>-389364</v>
      </c>
      <c r="AK9" s="536"/>
      <c r="AL9" s="552">
        <f t="shared" si="7"/>
        <v>8577</v>
      </c>
      <c r="AM9" s="561">
        <f t="shared" si="7"/>
        <v>4766</v>
      </c>
      <c r="AN9" s="562">
        <f t="shared" si="8"/>
        <v>-3811</v>
      </c>
      <c r="AO9" s="563">
        <f t="shared" si="1"/>
        <v>-0.79962232480067141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8</v>
      </c>
      <c r="E10" s="452">
        <v>8</v>
      </c>
      <c r="F10" s="455">
        <v>591900</v>
      </c>
      <c r="G10" s="452">
        <v>0</v>
      </c>
      <c r="H10" s="455">
        <v>352792</v>
      </c>
      <c r="I10" s="452">
        <v>0</v>
      </c>
      <c r="J10" s="452">
        <v>3</v>
      </c>
      <c r="K10" s="452">
        <v>0</v>
      </c>
      <c r="L10" s="455">
        <v>93.654300000000006</v>
      </c>
      <c r="M10" s="455">
        <v>24.5</v>
      </c>
      <c r="N10" s="456">
        <v>0</v>
      </c>
      <c r="O10" s="520">
        <v>4932</v>
      </c>
      <c r="P10" s="514">
        <f t="shared" si="2"/>
        <v>4932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4932</v>
      </c>
      <c r="W10" s="521">
        <f t="shared" si="10"/>
        <v>174171.95243999999</v>
      </c>
      <c r="X10" s="515"/>
      <c r="Y10" s="522">
        <f t="shared" si="11"/>
        <v>43.038307812158038</v>
      </c>
      <c r="Z10" s="460">
        <f t="shared" si="12"/>
        <v>180.19278714794325</v>
      </c>
      <c r="AA10" s="461">
        <f t="shared" si="13"/>
        <v>170.78932437338128</v>
      </c>
      <c r="AE10" s="535" t="str">
        <f t="shared" si="5"/>
        <v>591900</v>
      </c>
      <c r="AF10" s="556">
        <v>335</v>
      </c>
      <c r="AG10" s="557">
        <v>8</v>
      </c>
      <c r="AH10" s="558">
        <v>985075</v>
      </c>
      <c r="AI10" s="559">
        <f t="shared" si="0"/>
        <v>591900</v>
      </c>
      <c r="AJ10" s="560">
        <f t="shared" si="6"/>
        <v>-393175</v>
      </c>
      <c r="AK10" s="536"/>
      <c r="AL10" s="552">
        <f t="shared" si="7"/>
        <v>6892</v>
      </c>
      <c r="AM10" s="561">
        <f t="shared" si="7"/>
        <v>4932</v>
      </c>
      <c r="AN10" s="562">
        <f t="shared" si="8"/>
        <v>-1960</v>
      </c>
      <c r="AO10" s="563">
        <f t="shared" si="1"/>
        <v>-0.39740470397404704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8</v>
      </c>
      <c r="E11" s="452">
        <v>9</v>
      </c>
      <c r="F11" s="455">
        <v>596832</v>
      </c>
      <c r="G11" s="452">
        <v>0</v>
      </c>
      <c r="H11" s="455">
        <v>353458</v>
      </c>
      <c r="I11" s="452">
        <v>0</v>
      </c>
      <c r="J11" s="452">
        <v>3</v>
      </c>
      <c r="K11" s="452">
        <v>0</v>
      </c>
      <c r="L11" s="455">
        <v>93.851600000000005</v>
      </c>
      <c r="M11" s="455">
        <v>24.4</v>
      </c>
      <c r="N11" s="456">
        <v>0</v>
      </c>
      <c r="O11" s="520">
        <v>1297</v>
      </c>
      <c r="P11" s="514">
        <f t="shared" si="2"/>
        <v>1297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1297</v>
      </c>
      <c r="W11" s="523">
        <f t="shared" si="10"/>
        <v>45803.126989999997</v>
      </c>
      <c r="Y11" s="522">
        <f t="shared" si="11"/>
        <v>11.306193349538241</v>
      </c>
      <c r="Z11" s="460">
        <f t="shared" si="12"/>
        <v>47.336770315846707</v>
      </c>
      <c r="AA11" s="461">
        <f t="shared" si="13"/>
        <v>44.866474114880603</v>
      </c>
      <c r="AE11" s="535" t="str">
        <f t="shared" si="5"/>
        <v>596832</v>
      </c>
      <c r="AF11" s="556">
        <v>335</v>
      </c>
      <c r="AG11" s="557">
        <v>9</v>
      </c>
      <c r="AH11" s="558">
        <v>991967</v>
      </c>
      <c r="AI11" s="559">
        <f t="shared" si="0"/>
        <v>596832</v>
      </c>
      <c r="AJ11" s="560">
        <f t="shared" si="6"/>
        <v>-395135</v>
      </c>
      <c r="AK11" s="536"/>
      <c r="AL11" s="552">
        <f t="shared" si="7"/>
        <v>2730</v>
      </c>
      <c r="AM11" s="561">
        <f t="shared" si="7"/>
        <v>1297</v>
      </c>
      <c r="AN11" s="562">
        <f t="shared" si="8"/>
        <v>-1433</v>
      </c>
      <c r="AO11" s="563">
        <f t="shared" si="1"/>
        <v>-1.1048573631457208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8</v>
      </c>
      <c r="E12" s="452">
        <v>10</v>
      </c>
      <c r="F12" s="455">
        <v>598129</v>
      </c>
      <c r="G12" s="452">
        <v>0</v>
      </c>
      <c r="H12" s="455">
        <v>353634</v>
      </c>
      <c r="I12" s="452">
        <v>0</v>
      </c>
      <c r="J12" s="452">
        <v>3</v>
      </c>
      <c r="K12" s="452">
        <v>0</v>
      </c>
      <c r="L12" s="455">
        <v>94.372600000000006</v>
      </c>
      <c r="M12" s="455">
        <v>24.1</v>
      </c>
      <c r="N12" s="456">
        <v>0</v>
      </c>
      <c r="O12" s="520">
        <v>4241</v>
      </c>
      <c r="P12" s="514">
        <f t="shared" si="2"/>
        <v>4241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4241</v>
      </c>
      <c r="W12" s="523">
        <f t="shared" si="10"/>
        <v>149769.51546999998</v>
      </c>
      <c r="Y12" s="522">
        <f t="shared" si="11"/>
        <v>37.368201177688199</v>
      </c>
      <c r="Z12" s="460">
        <f t="shared" si="12"/>
        <v>156.45318469074493</v>
      </c>
      <c r="AA12" s="461">
        <f t="shared" si="13"/>
        <v>148.28858653181197</v>
      </c>
      <c r="AE12" s="535" t="str">
        <f t="shared" si="5"/>
        <v>598129</v>
      </c>
      <c r="AF12" s="556">
        <v>335</v>
      </c>
      <c r="AG12" s="557">
        <v>10</v>
      </c>
      <c r="AH12" s="558">
        <v>994697</v>
      </c>
      <c r="AI12" s="559">
        <f t="shared" si="0"/>
        <v>598129</v>
      </c>
      <c r="AJ12" s="560">
        <f t="shared" si="6"/>
        <v>-396568</v>
      </c>
      <c r="AK12" s="536"/>
      <c r="AL12" s="552">
        <f t="shared" si="7"/>
        <v>1935</v>
      </c>
      <c r="AM12" s="561">
        <f t="shared" si="7"/>
        <v>4241</v>
      </c>
      <c r="AN12" s="562">
        <f t="shared" si="8"/>
        <v>2306</v>
      </c>
      <c r="AO12" s="563">
        <f t="shared" si="1"/>
        <v>0.54373968403678374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8</v>
      </c>
      <c r="E13" s="452">
        <v>11</v>
      </c>
      <c r="F13" s="455">
        <v>602370</v>
      </c>
      <c r="G13" s="452">
        <v>0</v>
      </c>
      <c r="H13" s="455">
        <v>354203</v>
      </c>
      <c r="I13" s="452">
        <v>0</v>
      </c>
      <c r="J13" s="452">
        <v>3</v>
      </c>
      <c r="K13" s="452">
        <v>0</v>
      </c>
      <c r="L13" s="455">
        <v>94.1083</v>
      </c>
      <c r="M13" s="455">
        <v>24.9</v>
      </c>
      <c r="N13" s="456">
        <v>0</v>
      </c>
      <c r="O13" s="520">
        <v>7693</v>
      </c>
      <c r="P13" s="514">
        <f t="shared" si="2"/>
        <v>7693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7693</v>
      </c>
      <c r="W13" s="523">
        <f t="shared" si="10"/>
        <v>271675.75630999997</v>
      </c>
      <c r="Y13" s="522">
        <f t="shared" si="11"/>
        <v>67.897549124970794</v>
      </c>
      <c r="Z13" s="460">
        <f t="shared" si="12"/>
        <v>284.27345867642765</v>
      </c>
      <c r="AA13" s="461">
        <f t="shared" si="13"/>
        <v>269.43848703982695</v>
      </c>
      <c r="AE13" s="535" t="str">
        <f t="shared" si="5"/>
        <v>602370</v>
      </c>
      <c r="AF13" s="556">
        <v>335</v>
      </c>
      <c r="AG13" s="557">
        <v>11</v>
      </c>
      <c r="AH13" s="558">
        <v>996632</v>
      </c>
      <c r="AI13" s="559">
        <f t="shared" si="0"/>
        <v>602370</v>
      </c>
      <c r="AJ13" s="560">
        <f t="shared" si="6"/>
        <v>-394262</v>
      </c>
      <c r="AK13" s="536"/>
      <c r="AL13" s="552">
        <f t="shared" si="7"/>
        <v>-992976</v>
      </c>
      <c r="AM13" s="561">
        <f t="shared" si="7"/>
        <v>7693</v>
      </c>
      <c r="AN13" s="562">
        <f t="shared" si="8"/>
        <v>1000669</v>
      </c>
      <c r="AO13" s="563">
        <f t="shared" si="1"/>
        <v>130.07526322630963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8</v>
      </c>
      <c r="E14" s="452">
        <v>12</v>
      </c>
      <c r="F14" s="455">
        <v>610063</v>
      </c>
      <c r="G14" s="452">
        <v>0</v>
      </c>
      <c r="H14" s="455">
        <v>355240</v>
      </c>
      <c r="I14" s="452">
        <v>0</v>
      </c>
      <c r="J14" s="452">
        <v>3</v>
      </c>
      <c r="K14" s="452">
        <v>0</v>
      </c>
      <c r="L14" s="455">
        <v>93.707400000000007</v>
      </c>
      <c r="M14" s="455">
        <v>24.5</v>
      </c>
      <c r="N14" s="456">
        <v>0</v>
      </c>
      <c r="O14" s="520">
        <v>10250</v>
      </c>
      <c r="P14" s="514">
        <f t="shared" si="2"/>
        <v>10250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10250</v>
      </c>
      <c r="W14" s="523">
        <f t="shared" si="10"/>
        <v>361975.36749999999</v>
      </c>
      <c r="Y14" s="522">
        <f t="shared" si="11"/>
        <v>90.540599323075242</v>
      </c>
      <c r="Z14" s="460">
        <f t="shared" si="12"/>
        <v>379.07538124585142</v>
      </c>
      <c r="AA14" s="461">
        <f t="shared" si="13"/>
        <v>359.2931175230998</v>
      </c>
      <c r="AE14" s="535" t="str">
        <f t="shared" si="5"/>
        <v>610063</v>
      </c>
      <c r="AF14" s="556">
        <v>335</v>
      </c>
      <c r="AG14" s="557">
        <v>12</v>
      </c>
      <c r="AH14" s="558">
        <v>3656</v>
      </c>
      <c r="AI14" s="559">
        <f t="shared" si="0"/>
        <v>610063</v>
      </c>
      <c r="AJ14" s="560">
        <f t="shared" si="6"/>
        <v>606407</v>
      </c>
      <c r="AK14" s="536"/>
      <c r="AL14" s="552">
        <f t="shared" si="7"/>
        <v>9158</v>
      </c>
      <c r="AM14" s="561">
        <f t="shared" si="7"/>
        <v>10250</v>
      </c>
      <c r="AN14" s="562">
        <f t="shared" si="8"/>
        <v>1092</v>
      </c>
      <c r="AO14" s="563">
        <f t="shared" si="1"/>
        <v>0.10653658536585366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8</v>
      </c>
      <c r="E15" s="452">
        <v>13</v>
      </c>
      <c r="F15" s="455">
        <v>620313</v>
      </c>
      <c r="G15" s="452">
        <v>0</v>
      </c>
      <c r="H15" s="455">
        <v>356627</v>
      </c>
      <c r="I15" s="452">
        <v>0</v>
      </c>
      <c r="J15" s="452">
        <v>3</v>
      </c>
      <c r="K15" s="452">
        <v>0</v>
      </c>
      <c r="L15" s="455">
        <v>93.336500000000001</v>
      </c>
      <c r="M15" s="455">
        <v>24.3</v>
      </c>
      <c r="N15" s="456">
        <v>0</v>
      </c>
      <c r="O15" s="520">
        <v>9719</v>
      </c>
      <c r="P15" s="514">
        <f t="shared" si="2"/>
        <v>9719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9719</v>
      </c>
      <c r="W15" s="523">
        <f t="shared" si="10"/>
        <v>343223.27772999997</v>
      </c>
      <c r="Y15" s="522">
        <f t="shared" si="11"/>
        <v>85.489416878732357</v>
      </c>
      <c r="Z15" s="460">
        <f t="shared" si="12"/>
        <v>357.92709058787659</v>
      </c>
      <c r="AA15" s="461">
        <f t="shared" si="13"/>
        <v>339.24846240512363</v>
      </c>
      <c r="AE15" s="535" t="str">
        <f t="shared" si="5"/>
        <v>620313</v>
      </c>
      <c r="AF15" s="556">
        <v>335</v>
      </c>
      <c r="AG15" s="557">
        <v>13</v>
      </c>
      <c r="AH15" s="558">
        <v>12814</v>
      </c>
      <c r="AI15" s="559">
        <f t="shared" si="0"/>
        <v>620313</v>
      </c>
      <c r="AJ15" s="560">
        <f t="shared" si="6"/>
        <v>607499</v>
      </c>
      <c r="AK15" s="536"/>
      <c r="AL15" s="552">
        <f t="shared" si="7"/>
        <v>10083</v>
      </c>
      <c r="AM15" s="561">
        <f t="shared" si="7"/>
        <v>9719</v>
      </c>
      <c r="AN15" s="562">
        <f t="shared" si="8"/>
        <v>-364</v>
      </c>
      <c r="AO15" s="563">
        <f t="shared" si="1"/>
        <v>-3.7452412799670751E-2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8</v>
      </c>
      <c r="E16" s="452">
        <v>14</v>
      </c>
      <c r="F16" s="455">
        <v>630032</v>
      </c>
      <c r="G16" s="452">
        <v>0</v>
      </c>
      <c r="H16" s="455">
        <v>357942</v>
      </c>
      <c r="I16" s="452">
        <v>0</v>
      </c>
      <c r="J16" s="452">
        <v>3</v>
      </c>
      <c r="K16" s="452">
        <v>0</v>
      </c>
      <c r="L16" s="455">
        <v>93.424300000000002</v>
      </c>
      <c r="M16" s="455">
        <v>24.5</v>
      </c>
      <c r="N16" s="456">
        <v>0</v>
      </c>
      <c r="O16" s="520">
        <v>9742</v>
      </c>
      <c r="P16" s="514">
        <f t="shared" si="2"/>
        <v>9742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9742</v>
      </c>
      <c r="W16" s="523">
        <f t="shared" si="10"/>
        <v>344035.51513999997</v>
      </c>
      <c r="Y16" s="522">
        <f t="shared" si="11"/>
        <v>85.267163522483614</v>
      </c>
      <c r="Z16" s="460">
        <f t="shared" si="12"/>
        <v>356.99656023593445</v>
      </c>
      <c r="AA16" s="461">
        <f t="shared" si="13"/>
        <v>338.36649230724925</v>
      </c>
      <c r="AE16" s="535" t="str">
        <f t="shared" si="5"/>
        <v>630032</v>
      </c>
      <c r="AF16" s="556">
        <v>335</v>
      </c>
      <c r="AG16" s="557">
        <v>14</v>
      </c>
      <c r="AH16" s="558">
        <v>22897</v>
      </c>
      <c r="AI16" s="559">
        <f t="shared" si="0"/>
        <v>630032</v>
      </c>
      <c r="AJ16" s="560">
        <f t="shared" si="6"/>
        <v>607135</v>
      </c>
      <c r="AK16" s="536"/>
      <c r="AL16" s="552">
        <f t="shared" si="7"/>
        <v>-22897</v>
      </c>
      <c r="AM16" s="561">
        <f t="shared" si="7"/>
        <v>9742</v>
      </c>
      <c r="AN16" s="562">
        <f t="shared" si="8"/>
        <v>32639</v>
      </c>
      <c r="AO16" s="563">
        <f t="shared" si="1"/>
        <v>3.3503387394785467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8</v>
      </c>
      <c r="E17" s="452">
        <v>15</v>
      </c>
      <c r="F17" s="455">
        <v>639774</v>
      </c>
      <c r="G17" s="452">
        <v>0</v>
      </c>
      <c r="H17" s="455">
        <v>359259</v>
      </c>
      <c r="I17" s="452">
        <v>0</v>
      </c>
      <c r="J17" s="452">
        <v>3</v>
      </c>
      <c r="K17" s="452">
        <v>0</v>
      </c>
      <c r="L17" s="455">
        <v>93.509399999999999</v>
      </c>
      <c r="M17" s="455">
        <v>24.6</v>
      </c>
      <c r="N17" s="456">
        <v>0</v>
      </c>
      <c r="O17" s="520">
        <v>5774</v>
      </c>
      <c r="P17" s="514">
        <f t="shared" si="2"/>
        <v>5774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5774</v>
      </c>
      <c r="W17" s="523">
        <f t="shared" si="10"/>
        <v>203906.90458</v>
      </c>
      <c r="Y17" s="522">
        <f t="shared" si="11"/>
        <v>51.262478007237924</v>
      </c>
      <c r="Z17" s="460">
        <f t="shared" si="12"/>
        <v>214.62574292070374</v>
      </c>
      <c r="AA17" s="461">
        <f t="shared" si="13"/>
        <v>203.42537682413777</v>
      </c>
      <c r="AE17" s="535" t="str">
        <f t="shared" si="5"/>
        <v>639774</v>
      </c>
      <c r="AF17" s="556"/>
      <c r="AG17" s="557"/>
      <c r="AH17" s="558"/>
      <c r="AI17" s="559">
        <f t="shared" si="0"/>
        <v>639774</v>
      </c>
      <c r="AJ17" s="560">
        <f t="shared" si="6"/>
        <v>639774</v>
      </c>
      <c r="AK17" s="536"/>
      <c r="AL17" s="552">
        <f t="shared" si="7"/>
        <v>0</v>
      </c>
      <c r="AM17" s="561">
        <f t="shared" si="7"/>
        <v>5774</v>
      </c>
      <c r="AN17" s="562">
        <f t="shared" si="8"/>
        <v>5774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8</v>
      </c>
      <c r="E18" s="452">
        <v>16</v>
      </c>
      <c r="F18" s="455">
        <v>645548</v>
      </c>
      <c r="G18" s="452">
        <v>0</v>
      </c>
      <c r="H18" s="455">
        <v>360038</v>
      </c>
      <c r="I18" s="452">
        <v>0</v>
      </c>
      <c r="J18" s="452">
        <v>3</v>
      </c>
      <c r="K18" s="452">
        <v>0</v>
      </c>
      <c r="L18" s="455">
        <v>94.119100000000003</v>
      </c>
      <c r="M18" s="455">
        <v>24.5</v>
      </c>
      <c r="N18" s="456">
        <v>0</v>
      </c>
      <c r="O18" s="520">
        <v>2440</v>
      </c>
      <c r="P18" s="514">
        <f t="shared" si="2"/>
        <v>2440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2440</v>
      </c>
      <c r="W18" s="523">
        <f t="shared" si="10"/>
        <v>86167.794800000003</v>
      </c>
      <c r="Y18" s="522">
        <f t="shared" si="11"/>
        <v>21.662702864160121</v>
      </c>
      <c r="Z18" s="460">
        <f t="shared" si="12"/>
        <v>90.697404351665583</v>
      </c>
      <c r="AA18" s="461">
        <f t="shared" si="13"/>
        <v>85.964308876151051</v>
      </c>
      <c r="AE18" s="535" t="str">
        <f t="shared" si="5"/>
        <v>645548</v>
      </c>
      <c r="AF18" s="556"/>
      <c r="AG18" s="557"/>
      <c r="AH18" s="558"/>
      <c r="AI18" s="559">
        <f t="shared" si="0"/>
        <v>645548</v>
      </c>
      <c r="AJ18" s="560">
        <f t="shared" si="6"/>
        <v>645548</v>
      </c>
      <c r="AK18" s="536"/>
      <c r="AL18" s="552">
        <f t="shared" si="7"/>
        <v>0</v>
      </c>
      <c r="AM18" s="561">
        <f t="shared" si="7"/>
        <v>2440</v>
      </c>
      <c r="AN18" s="562">
        <f t="shared" si="8"/>
        <v>2440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8</v>
      </c>
      <c r="E19" s="452">
        <v>17</v>
      </c>
      <c r="F19" s="455">
        <v>647988</v>
      </c>
      <c r="G19" s="452">
        <v>0</v>
      </c>
      <c r="H19" s="455">
        <v>360367</v>
      </c>
      <c r="I19" s="452">
        <v>0</v>
      </c>
      <c r="J19" s="452">
        <v>3</v>
      </c>
      <c r="K19" s="452">
        <v>0</v>
      </c>
      <c r="L19" s="455">
        <v>94.675799999999995</v>
      </c>
      <c r="M19" s="455">
        <v>22.9</v>
      </c>
      <c r="N19" s="456">
        <v>0</v>
      </c>
      <c r="O19" s="520">
        <v>5335</v>
      </c>
      <c r="P19" s="514">
        <f t="shared" si="2"/>
        <v>5335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5335</v>
      </c>
      <c r="W19" s="523">
        <f t="shared" si="10"/>
        <v>188403.76444999999</v>
      </c>
      <c r="Y19" s="522">
        <f t="shared" si="11"/>
        <v>47.364967123071409</v>
      </c>
      <c r="Z19" s="460">
        <f t="shared" si="12"/>
        <v>198.30764435087536</v>
      </c>
      <c r="AA19" s="461">
        <f t="shared" si="13"/>
        <v>187.9588474812565</v>
      </c>
      <c r="AE19" s="535" t="str">
        <f t="shared" si="5"/>
        <v>647988</v>
      </c>
      <c r="AF19" s="556"/>
      <c r="AG19" s="557"/>
      <c r="AH19" s="558"/>
      <c r="AI19" s="559">
        <f t="shared" si="0"/>
        <v>647988</v>
      </c>
      <c r="AJ19" s="560">
        <f t="shared" si="6"/>
        <v>647988</v>
      </c>
      <c r="AK19" s="536"/>
      <c r="AL19" s="552">
        <f t="shared" si="7"/>
        <v>0</v>
      </c>
      <c r="AM19" s="561">
        <f t="shared" si="7"/>
        <v>5335</v>
      </c>
      <c r="AN19" s="562">
        <f t="shared" si="8"/>
        <v>5335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8</v>
      </c>
      <c r="E20" s="452">
        <v>18</v>
      </c>
      <c r="F20" s="455">
        <v>653323</v>
      </c>
      <c r="G20" s="452">
        <v>0</v>
      </c>
      <c r="H20" s="455">
        <v>361083</v>
      </c>
      <c r="I20" s="452">
        <v>0</v>
      </c>
      <c r="J20" s="452">
        <v>3</v>
      </c>
      <c r="K20" s="452">
        <v>0</v>
      </c>
      <c r="L20" s="455">
        <v>94.206699999999998</v>
      </c>
      <c r="M20" s="455">
        <v>24.8</v>
      </c>
      <c r="N20" s="456">
        <v>0</v>
      </c>
      <c r="O20" s="520">
        <v>9411</v>
      </c>
      <c r="P20" s="514">
        <f t="shared" si="2"/>
        <v>9411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9411</v>
      </c>
      <c r="W20" s="523">
        <f t="shared" si="10"/>
        <v>332346.35937000002</v>
      </c>
      <c r="Y20" s="522">
        <f t="shared" si="11"/>
        <v>83.552334694512666</v>
      </c>
      <c r="Z20" s="460">
        <f t="shared" si="12"/>
        <v>349.8169148989856</v>
      </c>
      <c r="AA20" s="461">
        <f t="shared" si="13"/>
        <v>331.56152083338429</v>
      </c>
      <c r="AE20" s="535" t="str">
        <f t="shared" si="5"/>
        <v>653323</v>
      </c>
      <c r="AF20" s="556"/>
      <c r="AG20" s="557"/>
      <c r="AH20" s="558"/>
      <c r="AI20" s="559">
        <f t="shared" si="0"/>
        <v>653323</v>
      </c>
      <c r="AJ20" s="560">
        <f t="shared" si="6"/>
        <v>653323</v>
      </c>
      <c r="AK20" s="536"/>
      <c r="AL20" s="552">
        <f t="shared" si="7"/>
        <v>0</v>
      </c>
      <c r="AM20" s="561">
        <f t="shared" si="7"/>
        <v>9411</v>
      </c>
      <c r="AN20" s="562">
        <f t="shared" si="8"/>
        <v>9411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8</v>
      </c>
      <c r="E21" s="452">
        <v>19</v>
      </c>
      <c r="F21" s="455">
        <v>662734</v>
      </c>
      <c r="G21" s="452">
        <v>0</v>
      </c>
      <c r="H21" s="455">
        <v>362354</v>
      </c>
      <c r="I21" s="452">
        <v>0</v>
      </c>
      <c r="J21" s="452">
        <v>3</v>
      </c>
      <c r="K21" s="452">
        <v>0</v>
      </c>
      <c r="L21" s="455">
        <v>93.654799999999994</v>
      </c>
      <c r="M21" s="455">
        <v>24.7</v>
      </c>
      <c r="N21" s="456">
        <v>0</v>
      </c>
      <c r="O21" s="520">
        <v>9787</v>
      </c>
      <c r="P21" s="514">
        <f t="shared" si="2"/>
        <v>9787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9787</v>
      </c>
      <c r="W21" s="523">
        <f t="shared" si="10"/>
        <v>345624.67528999998</v>
      </c>
      <c r="Y21" s="522">
        <f t="shared" si="11"/>
        <v>86.890521693252083</v>
      </c>
      <c r="Z21" s="460">
        <f t="shared" si="12"/>
        <v>363.79323622530791</v>
      </c>
      <c r="AA21" s="461">
        <f t="shared" si="13"/>
        <v>344.8084799061026</v>
      </c>
      <c r="AE21" s="535" t="str">
        <f t="shared" si="5"/>
        <v>662734</v>
      </c>
      <c r="AF21" s="556"/>
      <c r="AG21" s="557"/>
      <c r="AH21" s="558"/>
      <c r="AI21" s="559">
        <f t="shared" si="0"/>
        <v>662734</v>
      </c>
      <c r="AJ21" s="560">
        <f t="shared" si="6"/>
        <v>662734</v>
      </c>
      <c r="AK21" s="536"/>
      <c r="AL21" s="552">
        <f t="shared" si="7"/>
        <v>0</v>
      </c>
      <c r="AM21" s="561">
        <f t="shared" si="7"/>
        <v>9787</v>
      </c>
      <c r="AN21" s="562">
        <f t="shared" si="8"/>
        <v>9787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8</v>
      </c>
      <c r="E22" s="452">
        <v>20</v>
      </c>
      <c r="F22" s="455">
        <v>672521</v>
      </c>
      <c r="G22" s="452">
        <v>0</v>
      </c>
      <c r="H22" s="455">
        <v>363677</v>
      </c>
      <c r="I22" s="452">
        <v>0</v>
      </c>
      <c r="J22" s="452">
        <v>3</v>
      </c>
      <c r="K22" s="452">
        <v>0</v>
      </c>
      <c r="L22" s="455">
        <v>93.552700000000002</v>
      </c>
      <c r="M22" s="455">
        <v>24.7</v>
      </c>
      <c r="N22" s="456">
        <v>0</v>
      </c>
      <c r="O22" s="520">
        <v>9733</v>
      </c>
      <c r="P22" s="514">
        <f t="shared" si="2"/>
        <v>9733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9733</v>
      </c>
      <c r="W22" s="523">
        <f t="shared" si="10"/>
        <v>343717.68310999998</v>
      </c>
      <c r="Y22" s="522">
        <f t="shared" si="11"/>
        <v>86.411101220028883</v>
      </c>
      <c r="Z22" s="460">
        <f t="shared" si="12"/>
        <v>361.78599858801687</v>
      </c>
      <c r="AA22" s="461">
        <f t="shared" si="13"/>
        <v>342.9059911031058</v>
      </c>
      <c r="AE22" s="535" t="str">
        <f t="shared" si="5"/>
        <v>672521</v>
      </c>
      <c r="AF22" s="556"/>
      <c r="AG22" s="557"/>
      <c r="AH22" s="558"/>
      <c r="AI22" s="559">
        <f t="shared" si="0"/>
        <v>672521</v>
      </c>
      <c r="AJ22" s="560">
        <f t="shared" si="6"/>
        <v>672521</v>
      </c>
      <c r="AK22" s="536"/>
      <c r="AL22" s="552">
        <f t="shared" si="7"/>
        <v>0</v>
      </c>
      <c r="AM22" s="561">
        <f t="shared" si="7"/>
        <v>9733</v>
      </c>
      <c r="AN22" s="562">
        <f t="shared" si="8"/>
        <v>9733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8</v>
      </c>
      <c r="E23" s="452">
        <v>21</v>
      </c>
      <c r="F23" s="455">
        <v>682254</v>
      </c>
      <c r="G23" s="452">
        <v>0</v>
      </c>
      <c r="H23" s="455">
        <v>364994</v>
      </c>
      <c r="I23" s="452">
        <v>0</v>
      </c>
      <c r="J23" s="452">
        <v>3</v>
      </c>
      <c r="K23" s="452">
        <v>0</v>
      </c>
      <c r="L23" s="455">
        <v>93.422700000000006</v>
      </c>
      <c r="M23" s="455">
        <v>24.7</v>
      </c>
      <c r="N23" s="456">
        <v>0</v>
      </c>
      <c r="O23" s="520">
        <v>8551</v>
      </c>
      <c r="P23" s="514">
        <f t="shared" si="2"/>
        <v>8551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8551</v>
      </c>
      <c r="W23" s="523">
        <f t="shared" si="10"/>
        <v>301975.74316999997</v>
      </c>
      <c r="Y23" s="522">
        <f t="shared" si="11"/>
        <v>75.917119750587375</v>
      </c>
      <c r="Z23" s="460">
        <f t="shared" si="12"/>
        <v>317.84979697175919</v>
      </c>
      <c r="AA23" s="461">
        <f t="shared" si="13"/>
        <v>301.26262508195396</v>
      </c>
      <c r="AE23" s="535" t="str">
        <f t="shared" si="5"/>
        <v>682254</v>
      </c>
      <c r="AF23" s="556"/>
      <c r="AG23" s="557"/>
      <c r="AH23" s="558"/>
      <c r="AI23" s="559">
        <f t="shared" si="0"/>
        <v>682254</v>
      </c>
      <c r="AJ23" s="560">
        <f t="shared" si="6"/>
        <v>682254</v>
      </c>
      <c r="AK23" s="536"/>
      <c r="AL23" s="552">
        <f t="shared" si="7"/>
        <v>0</v>
      </c>
      <c r="AM23" s="561">
        <f t="shared" si="7"/>
        <v>8551</v>
      </c>
      <c r="AN23" s="562">
        <f t="shared" si="8"/>
        <v>8551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8</v>
      </c>
      <c r="E24" s="452">
        <v>22</v>
      </c>
      <c r="F24" s="455">
        <v>690805</v>
      </c>
      <c r="G24" s="452">
        <v>0</v>
      </c>
      <c r="H24" s="455">
        <v>366147</v>
      </c>
      <c r="I24" s="452">
        <v>0</v>
      </c>
      <c r="J24" s="452">
        <v>3</v>
      </c>
      <c r="K24" s="452">
        <v>0</v>
      </c>
      <c r="L24" s="455">
        <v>93.6922</v>
      </c>
      <c r="M24" s="455">
        <v>24.6</v>
      </c>
      <c r="N24" s="456">
        <v>0</v>
      </c>
      <c r="O24" s="520">
        <v>4864</v>
      </c>
      <c r="P24" s="514">
        <f t="shared" si="2"/>
        <v>4864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4864</v>
      </c>
      <c r="W24" s="523">
        <f t="shared" si="10"/>
        <v>171770.55488000001</v>
      </c>
      <c r="Y24" s="522">
        <f t="shared" si="11"/>
        <v>43.183355217735581</v>
      </c>
      <c r="Z24" s="460">
        <f t="shared" si="12"/>
        <v>180.80007162561535</v>
      </c>
      <c r="AA24" s="461">
        <f t="shared" si="13"/>
        <v>171.36491736622901</v>
      </c>
      <c r="AE24" s="535" t="str">
        <f t="shared" si="5"/>
        <v>690805</v>
      </c>
      <c r="AF24" s="556"/>
      <c r="AG24" s="557"/>
      <c r="AH24" s="558"/>
      <c r="AI24" s="559">
        <f t="shared" si="0"/>
        <v>690805</v>
      </c>
      <c r="AJ24" s="560">
        <f t="shared" si="6"/>
        <v>690805</v>
      </c>
      <c r="AK24" s="536"/>
      <c r="AL24" s="552">
        <f t="shared" si="7"/>
        <v>700417</v>
      </c>
      <c r="AM24" s="561">
        <f t="shared" si="7"/>
        <v>4864</v>
      </c>
      <c r="AN24" s="562">
        <f t="shared" si="8"/>
        <v>-695553</v>
      </c>
      <c r="AO24" s="563">
        <f t="shared" si="1"/>
        <v>-143.00020559210526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8</v>
      </c>
      <c r="E25" s="452">
        <v>23</v>
      </c>
      <c r="F25" s="455">
        <v>695669</v>
      </c>
      <c r="G25" s="452">
        <v>0</v>
      </c>
      <c r="H25" s="455">
        <v>366804</v>
      </c>
      <c r="I25" s="452">
        <v>0</v>
      </c>
      <c r="J25" s="452">
        <v>3</v>
      </c>
      <c r="K25" s="452">
        <v>0</v>
      </c>
      <c r="L25" s="455">
        <v>94.130700000000004</v>
      </c>
      <c r="M25" s="455">
        <v>23.4</v>
      </c>
      <c r="N25" s="456">
        <v>0</v>
      </c>
      <c r="O25" s="520">
        <v>1143</v>
      </c>
      <c r="P25" s="514">
        <f t="shared" si="2"/>
        <v>1143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1143</v>
      </c>
      <c r="W25" s="523">
        <f t="shared" si="10"/>
        <v>40364.667809999999</v>
      </c>
      <c r="Y25" s="522">
        <f t="shared" si="11"/>
        <v>10.1477333498914</v>
      </c>
      <c r="Z25" s="460">
        <f t="shared" si="12"/>
        <v>42.486529989325312</v>
      </c>
      <c r="AA25" s="461">
        <f t="shared" si="13"/>
        <v>40.269346330098628</v>
      </c>
      <c r="AE25" s="535" t="str">
        <f t="shared" si="5"/>
        <v>695669</v>
      </c>
      <c r="AF25" s="556">
        <v>335</v>
      </c>
      <c r="AG25" s="557">
        <v>23</v>
      </c>
      <c r="AH25" s="558">
        <v>700417</v>
      </c>
      <c r="AI25" s="559">
        <f t="shared" si="0"/>
        <v>695669</v>
      </c>
      <c r="AJ25" s="560">
        <f t="shared" si="6"/>
        <v>-4748</v>
      </c>
      <c r="AK25" s="536"/>
      <c r="AL25" s="552">
        <f t="shared" si="7"/>
        <v>6409</v>
      </c>
      <c r="AM25" s="561">
        <f t="shared" si="7"/>
        <v>1143</v>
      </c>
      <c r="AN25" s="562">
        <f t="shared" si="8"/>
        <v>-5266</v>
      </c>
      <c r="AO25" s="563">
        <f t="shared" si="1"/>
        <v>-4.607174103237095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8</v>
      </c>
      <c r="E26" s="452">
        <v>24</v>
      </c>
      <c r="F26" s="455">
        <v>696812</v>
      </c>
      <c r="G26" s="452">
        <v>0</v>
      </c>
      <c r="H26" s="455">
        <v>366956</v>
      </c>
      <c r="I26" s="452">
        <v>0</v>
      </c>
      <c r="J26" s="452">
        <v>3</v>
      </c>
      <c r="K26" s="452">
        <v>0</v>
      </c>
      <c r="L26" s="455">
        <v>94.735299999999995</v>
      </c>
      <c r="M26" s="455">
        <v>22.2</v>
      </c>
      <c r="N26" s="456">
        <v>0</v>
      </c>
      <c r="O26" s="520">
        <v>6723</v>
      </c>
      <c r="P26" s="514">
        <f t="shared" si="2"/>
        <v>6723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6723</v>
      </c>
      <c r="W26" s="523">
        <f t="shared" si="10"/>
        <v>237420.52640999999</v>
      </c>
      <c r="Y26" s="522">
        <f t="shared" si="11"/>
        <v>59.687848916290363</v>
      </c>
      <c r="Z26" s="460">
        <f t="shared" si="12"/>
        <v>249.90108584272451</v>
      </c>
      <c r="AA26" s="461">
        <f t="shared" si="13"/>
        <v>236.8598559730998</v>
      </c>
      <c r="AE26" s="535" t="str">
        <f t="shared" si="5"/>
        <v>696812</v>
      </c>
      <c r="AF26" s="556">
        <v>335</v>
      </c>
      <c r="AG26" s="557">
        <v>24</v>
      </c>
      <c r="AH26" s="558">
        <v>706826</v>
      </c>
      <c r="AI26" s="559">
        <f t="shared" si="0"/>
        <v>696812</v>
      </c>
      <c r="AJ26" s="560">
        <f t="shared" si="6"/>
        <v>-10014</v>
      </c>
      <c r="AK26" s="536"/>
      <c r="AL26" s="552">
        <f t="shared" si="7"/>
        <v>7368</v>
      </c>
      <c r="AM26" s="561">
        <f t="shared" si="7"/>
        <v>6723</v>
      </c>
      <c r="AN26" s="562">
        <f t="shared" si="8"/>
        <v>-645</v>
      </c>
      <c r="AO26" s="563">
        <f t="shared" si="1"/>
        <v>-9.5939312806782681E-2</v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8</v>
      </c>
      <c r="E27" s="452">
        <v>25</v>
      </c>
      <c r="F27" s="455">
        <v>703535</v>
      </c>
      <c r="G27" s="452">
        <v>0</v>
      </c>
      <c r="H27" s="455">
        <v>367859</v>
      </c>
      <c r="I27" s="452">
        <v>0</v>
      </c>
      <c r="J27" s="452">
        <v>3</v>
      </c>
      <c r="K27" s="452">
        <v>0</v>
      </c>
      <c r="L27" s="455">
        <v>94.001900000000006</v>
      </c>
      <c r="M27" s="455">
        <v>24.3</v>
      </c>
      <c r="N27" s="456">
        <v>0</v>
      </c>
      <c r="O27" s="520">
        <v>6820</v>
      </c>
      <c r="P27" s="514">
        <f t="shared" si="2"/>
        <v>6820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6820</v>
      </c>
      <c r="W27" s="523">
        <f t="shared" si="10"/>
        <v>240846.04939999999</v>
      </c>
      <c r="Y27" s="522">
        <f t="shared" si="11"/>
        <v>60.549030136709845</v>
      </c>
      <c r="Z27" s="460">
        <f t="shared" si="12"/>
        <v>253.50667937637678</v>
      </c>
      <c r="AA27" s="461">
        <f t="shared" si="13"/>
        <v>240.27728956366809</v>
      </c>
      <c r="AE27" s="535" t="str">
        <f t="shared" si="5"/>
        <v>703535</v>
      </c>
      <c r="AF27" s="556">
        <v>335</v>
      </c>
      <c r="AG27" s="557">
        <v>25</v>
      </c>
      <c r="AH27" s="558">
        <v>714194</v>
      </c>
      <c r="AI27" s="559">
        <f t="shared" si="0"/>
        <v>703535</v>
      </c>
      <c r="AJ27" s="560">
        <f t="shared" si="6"/>
        <v>-10659</v>
      </c>
      <c r="AK27" s="536"/>
      <c r="AL27" s="552">
        <f t="shared" si="7"/>
        <v>9779</v>
      </c>
      <c r="AM27" s="561">
        <f t="shared" si="7"/>
        <v>6820</v>
      </c>
      <c r="AN27" s="562">
        <f t="shared" si="8"/>
        <v>-2959</v>
      </c>
      <c r="AO27" s="563">
        <f t="shared" si="1"/>
        <v>-0.43387096774193551</v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8</v>
      </c>
      <c r="E28" s="452">
        <v>26</v>
      </c>
      <c r="F28" s="455">
        <v>710355</v>
      </c>
      <c r="G28" s="452">
        <v>0</v>
      </c>
      <c r="H28" s="455">
        <v>368780</v>
      </c>
      <c r="I28" s="452">
        <v>0</v>
      </c>
      <c r="J28" s="452">
        <v>3</v>
      </c>
      <c r="K28" s="452">
        <v>0</v>
      </c>
      <c r="L28" s="455">
        <v>94.004199999999997</v>
      </c>
      <c r="M28" s="455">
        <v>24</v>
      </c>
      <c r="N28" s="456">
        <v>0</v>
      </c>
      <c r="O28" s="520">
        <v>2535</v>
      </c>
      <c r="P28" s="514">
        <f t="shared" si="2"/>
        <v>2535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2535</v>
      </c>
      <c r="W28" s="523">
        <f t="shared" si="10"/>
        <v>89522.688450000001</v>
      </c>
      <c r="Y28" s="522">
        <f t="shared" si="11"/>
        <v>22.506127770756521</v>
      </c>
      <c r="Z28" s="460">
        <f t="shared" si="12"/>
        <v>94.228655750603394</v>
      </c>
      <c r="AA28" s="461">
        <f t="shared" si="13"/>
        <v>89.311279918460215</v>
      </c>
      <c r="AE28" s="535" t="str">
        <f t="shared" si="5"/>
        <v>710355</v>
      </c>
      <c r="AF28" s="556">
        <v>335</v>
      </c>
      <c r="AG28" s="557">
        <v>26</v>
      </c>
      <c r="AH28" s="558">
        <v>723973</v>
      </c>
      <c r="AI28" s="559">
        <f t="shared" si="0"/>
        <v>710355</v>
      </c>
      <c r="AJ28" s="560">
        <f t="shared" si="6"/>
        <v>-13618</v>
      </c>
      <c r="AK28" s="536"/>
      <c r="AL28" s="552">
        <f t="shared" si="7"/>
        <v>8965</v>
      </c>
      <c r="AM28" s="561">
        <f t="shared" si="7"/>
        <v>2535</v>
      </c>
      <c r="AN28" s="562">
        <f t="shared" si="8"/>
        <v>-6430</v>
      </c>
      <c r="AO28" s="563">
        <f t="shared" si="1"/>
        <v>-2.5364891518737673</v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8</v>
      </c>
      <c r="E29" s="452">
        <v>27</v>
      </c>
      <c r="F29" s="455">
        <v>712890</v>
      </c>
      <c r="G29" s="452">
        <v>0</v>
      </c>
      <c r="H29" s="455">
        <v>369120</v>
      </c>
      <c r="I29" s="452">
        <v>0</v>
      </c>
      <c r="J29" s="452">
        <v>3</v>
      </c>
      <c r="K29" s="452">
        <v>0</v>
      </c>
      <c r="L29" s="455">
        <v>94.493899999999996</v>
      </c>
      <c r="M29" s="455">
        <v>22.8</v>
      </c>
      <c r="N29" s="456">
        <v>0</v>
      </c>
      <c r="O29" s="520">
        <v>5539</v>
      </c>
      <c r="P29" s="514">
        <f t="shared" si="2"/>
        <v>5539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5539</v>
      </c>
      <c r="W29" s="523">
        <f t="shared" si="10"/>
        <v>195607.95713</v>
      </c>
      <c r="Y29" s="522">
        <f t="shared" si="11"/>
        <v>49.176111133025778</v>
      </c>
      <c r="Z29" s="460">
        <f t="shared" si="12"/>
        <v>205.89054209175234</v>
      </c>
      <c r="AA29" s="461">
        <f t="shared" si="13"/>
        <v>195.14602740368881</v>
      </c>
      <c r="AE29" s="535" t="str">
        <f t="shared" si="5"/>
        <v>712890</v>
      </c>
      <c r="AF29" s="556">
        <v>335</v>
      </c>
      <c r="AG29" s="557">
        <v>27</v>
      </c>
      <c r="AH29" s="558">
        <v>732938</v>
      </c>
      <c r="AI29" s="559">
        <f t="shared" si="0"/>
        <v>712890</v>
      </c>
      <c r="AJ29" s="560">
        <f t="shared" si="6"/>
        <v>-20048</v>
      </c>
      <c r="AK29" s="536"/>
      <c r="AL29" s="552">
        <f t="shared" si="7"/>
        <v>-732938</v>
      </c>
      <c r="AM29" s="561">
        <f t="shared" si="7"/>
        <v>5539</v>
      </c>
      <c r="AN29" s="562">
        <f t="shared" si="8"/>
        <v>738477</v>
      </c>
      <c r="AO29" s="563">
        <f t="shared" si="1"/>
        <v>133.32316302581694</v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8</v>
      </c>
      <c r="E30" s="452">
        <v>28</v>
      </c>
      <c r="F30" s="455">
        <v>718429</v>
      </c>
      <c r="G30" s="452">
        <v>0</v>
      </c>
      <c r="H30" s="455">
        <v>369864</v>
      </c>
      <c r="I30" s="452">
        <v>0</v>
      </c>
      <c r="J30" s="452">
        <v>3</v>
      </c>
      <c r="K30" s="452">
        <v>0</v>
      </c>
      <c r="L30" s="455">
        <v>94.106399999999994</v>
      </c>
      <c r="M30" s="455">
        <v>24</v>
      </c>
      <c r="N30" s="456">
        <v>0</v>
      </c>
      <c r="O30" s="520">
        <v>6283</v>
      </c>
      <c r="P30" s="514">
        <f t="shared" si="2"/>
        <v>6283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6283</v>
      </c>
      <c r="W30" s="523">
        <f t="shared" si="10"/>
        <v>221882.07160999998</v>
      </c>
      <c r="Y30" s="522">
        <f t="shared" si="11"/>
        <v>55.781459875212313</v>
      </c>
      <c r="Z30" s="460">
        <f t="shared" si="12"/>
        <v>233.5458162055389</v>
      </c>
      <c r="AA30" s="461">
        <f t="shared" si="13"/>
        <v>221.35809535608897</v>
      </c>
      <c r="AE30" s="535" t="str">
        <f t="shared" si="5"/>
        <v>718429</v>
      </c>
      <c r="AF30" s="556"/>
      <c r="AG30" s="557"/>
      <c r="AH30" s="558"/>
      <c r="AI30" s="559">
        <f t="shared" si="0"/>
        <v>718429</v>
      </c>
      <c r="AJ30" s="560">
        <f t="shared" si="6"/>
        <v>718429</v>
      </c>
      <c r="AK30" s="536"/>
      <c r="AL30" s="552">
        <f t="shared" si="7"/>
        <v>0</v>
      </c>
      <c r="AM30" s="561">
        <f t="shared" si="7"/>
        <v>6283</v>
      </c>
      <c r="AN30" s="562">
        <f t="shared" si="8"/>
        <v>6283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8</v>
      </c>
      <c r="E31" s="452">
        <v>29</v>
      </c>
      <c r="F31" s="455">
        <v>724712</v>
      </c>
      <c r="G31" s="452">
        <v>0</v>
      </c>
      <c r="H31" s="455">
        <v>370708</v>
      </c>
      <c r="I31" s="452">
        <v>0</v>
      </c>
      <c r="J31" s="452">
        <v>3</v>
      </c>
      <c r="K31" s="452">
        <v>0</v>
      </c>
      <c r="L31" s="455">
        <v>94.181399999999996</v>
      </c>
      <c r="M31" s="455">
        <v>24.2</v>
      </c>
      <c r="N31" s="456">
        <v>0</v>
      </c>
      <c r="O31" s="520">
        <v>6058</v>
      </c>
      <c r="P31" s="514">
        <f t="shared" si="2"/>
        <v>6058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6058</v>
      </c>
      <c r="W31" s="523">
        <f t="shared" si="10"/>
        <v>213936.27085999999</v>
      </c>
      <c r="Y31" s="522">
        <f t="shared" si="11"/>
        <v>53.783874570115579</v>
      </c>
      <c r="Z31" s="460">
        <f t="shared" si="12"/>
        <v>225.1823260501599</v>
      </c>
      <c r="AA31" s="461">
        <f t="shared" si="13"/>
        <v>213.43105867693566</v>
      </c>
      <c r="AE31" s="535" t="str">
        <f t="shared" si="5"/>
        <v>724712</v>
      </c>
      <c r="AF31" s="556"/>
      <c r="AG31" s="557"/>
      <c r="AH31" s="558"/>
      <c r="AI31" s="559">
        <f t="shared" si="0"/>
        <v>724712</v>
      </c>
      <c r="AJ31" s="560">
        <f t="shared" si="6"/>
        <v>724712</v>
      </c>
      <c r="AK31" s="536"/>
      <c r="AL31" s="552">
        <f t="shared" si="7"/>
        <v>0</v>
      </c>
      <c r="AM31" s="561">
        <f t="shared" si="7"/>
        <v>6058</v>
      </c>
      <c r="AN31" s="562">
        <f t="shared" si="8"/>
        <v>6058</v>
      </c>
      <c r="AO31" s="563">
        <f t="shared" si="1"/>
        <v>1</v>
      </c>
      <c r="AP31" s="536"/>
    </row>
    <row r="32" spans="1:42" x14ac:dyDescent="0.2">
      <c r="A32" s="451">
        <v>335</v>
      </c>
      <c r="B32" s="453">
        <v>0.375</v>
      </c>
      <c r="C32" s="452">
        <v>2015</v>
      </c>
      <c r="D32" s="452">
        <v>8</v>
      </c>
      <c r="E32" s="452">
        <v>30</v>
      </c>
      <c r="F32" s="455">
        <v>730770</v>
      </c>
      <c r="G32" s="452">
        <v>0</v>
      </c>
      <c r="H32" s="455">
        <v>371522</v>
      </c>
      <c r="I32" s="452">
        <v>0</v>
      </c>
      <c r="J32" s="452">
        <v>3</v>
      </c>
      <c r="K32" s="452">
        <v>0</v>
      </c>
      <c r="L32" s="455">
        <v>94.175899999999999</v>
      </c>
      <c r="M32" s="455">
        <v>24.3</v>
      </c>
      <c r="N32" s="456">
        <v>0</v>
      </c>
      <c r="O32" s="520">
        <v>4384</v>
      </c>
      <c r="P32" s="514">
        <f t="shared" si="2"/>
        <v>4384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4384</v>
      </c>
      <c r="W32" s="523">
        <f t="shared" si="10"/>
        <v>154819.51327999998</v>
      </c>
      <c r="Y32" s="522">
        <f t="shared" si="11"/>
        <v>38.921839900195891</v>
      </c>
      <c r="Z32" s="460">
        <f t="shared" si="12"/>
        <v>162.95795929414015</v>
      </c>
      <c r="AA32" s="461">
        <f t="shared" si="13"/>
        <v>154.45390578403533</v>
      </c>
      <c r="AE32" s="535" t="str">
        <f t="shared" si="5"/>
        <v>730770</v>
      </c>
      <c r="AF32" s="556"/>
      <c r="AG32" s="557"/>
      <c r="AH32" s="558"/>
      <c r="AI32" s="559">
        <f t="shared" si="0"/>
        <v>730770</v>
      </c>
      <c r="AJ32" s="560">
        <f t="shared" si="6"/>
        <v>730770</v>
      </c>
      <c r="AK32" s="536"/>
      <c r="AL32" s="552">
        <f t="shared" si="7"/>
        <v>0</v>
      </c>
      <c r="AM32" s="561">
        <f t="shared" si="7"/>
        <v>4384</v>
      </c>
      <c r="AN32" s="562">
        <f t="shared" si="8"/>
        <v>4384</v>
      </c>
      <c r="AO32" s="563">
        <f t="shared" si="1"/>
        <v>1</v>
      </c>
      <c r="AP32" s="536"/>
    </row>
    <row r="33" spans="1:42" ht="13.5" thickBot="1" x14ac:dyDescent="0.25">
      <c r="A33" s="451">
        <v>335</v>
      </c>
      <c r="B33" s="453">
        <v>0.375</v>
      </c>
      <c r="C33" s="452">
        <v>2015</v>
      </c>
      <c r="D33" s="452">
        <v>8</v>
      </c>
      <c r="E33" s="452">
        <v>31</v>
      </c>
      <c r="F33" s="455">
        <v>735154</v>
      </c>
      <c r="G33" s="452">
        <v>0</v>
      </c>
      <c r="H33" s="455">
        <v>372112</v>
      </c>
      <c r="I33" s="452">
        <v>0</v>
      </c>
      <c r="J33" s="452">
        <v>3</v>
      </c>
      <c r="K33" s="452">
        <v>0</v>
      </c>
      <c r="L33" s="455">
        <v>94.400499999999994</v>
      </c>
      <c r="M33" s="455">
        <v>24.1</v>
      </c>
      <c r="N33" s="456">
        <v>0</v>
      </c>
      <c r="O33" s="520">
        <v>3227</v>
      </c>
      <c r="P33" s="514">
        <f t="shared" si="2"/>
        <v>3227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3227</v>
      </c>
      <c r="W33" s="524">
        <f t="shared" si="10"/>
        <v>113960.44009</v>
      </c>
      <c r="Y33" s="522">
        <f t="shared" si="11"/>
        <v>28.649812353542913</v>
      </c>
      <c r="Z33" s="460">
        <f t="shared" si="12"/>
        <v>119.95103436181347</v>
      </c>
      <c r="AA33" s="461">
        <f t="shared" si="13"/>
        <v>113.69132161612274</v>
      </c>
      <c r="AE33" s="535" t="str">
        <f t="shared" si="5"/>
        <v>735154</v>
      </c>
      <c r="AF33" s="556"/>
      <c r="AG33" s="557"/>
      <c r="AH33" s="558"/>
      <c r="AI33" s="559">
        <f t="shared" si="0"/>
        <v>735154</v>
      </c>
      <c r="AJ33" s="560">
        <f t="shared" si="6"/>
        <v>735154</v>
      </c>
      <c r="AK33" s="536"/>
      <c r="AL33" s="552">
        <f t="shared" si="7"/>
        <v>0</v>
      </c>
      <c r="AM33" s="564">
        <f t="shared" si="7"/>
        <v>3227</v>
      </c>
      <c r="AN33" s="562">
        <f t="shared" si="8"/>
        <v>3227</v>
      </c>
      <c r="AO33" s="563">
        <f t="shared" si="1"/>
        <v>1</v>
      </c>
      <c r="AP33" s="536"/>
    </row>
    <row r="34" spans="1:42" ht="13.5" thickBot="1" x14ac:dyDescent="0.25">
      <c r="A34" s="470">
        <v>335</v>
      </c>
      <c r="B34" s="472">
        <v>0.375</v>
      </c>
      <c r="C34" s="471">
        <v>2015</v>
      </c>
      <c r="D34" s="471">
        <v>9</v>
      </c>
      <c r="E34" s="471">
        <v>1</v>
      </c>
      <c r="F34" s="474">
        <v>738381</v>
      </c>
      <c r="G34" s="471">
        <v>0</v>
      </c>
      <c r="H34" s="474">
        <v>372544</v>
      </c>
      <c r="I34" s="471">
        <v>0</v>
      </c>
      <c r="J34" s="471">
        <v>3</v>
      </c>
      <c r="K34" s="471">
        <v>0</v>
      </c>
      <c r="L34" s="474">
        <v>94.691000000000003</v>
      </c>
      <c r="M34" s="474">
        <v>24.4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738381</v>
      </c>
      <c r="AF34" s="565"/>
      <c r="AG34" s="566"/>
      <c r="AH34" s="567"/>
      <c r="AI34" s="568">
        <f t="shared" si="0"/>
        <v>738381</v>
      </c>
      <c r="AJ34" s="569">
        <f t="shared" si="6"/>
        <v>738381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94.735299999999995</v>
      </c>
      <c r="M36" s="486">
        <f>MAX(M3:M34)</f>
        <v>24.9</v>
      </c>
      <c r="N36" s="484" t="s">
        <v>63</v>
      </c>
      <c r="O36" s="486">
        <f>SUM(O3:O33)</f>
        <v>197279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197279</v>
      </c>
      <c r="W36" s="490">
        <f>SUM(W3:W33)</f>
        <v>6966842.782929997</v>
      </c>
      <c r="Y36" s="491">
        <f>SUM(Y3:Y33)</f>
        <v>1740.8656251454931</v>
      </c>
      <c r="Z36" s="492">
        <f>SUM(Z3:Z33)</f>
        <v>7288.6561993591486</v>
      </c>
      <c r="AA36" s="493">
        <f>SUM(AA3:AA33)</f>
        <v>6908.2935426065105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5622733</v>
      </c>
      <c r="AK36" s="576" t="s">
        <v>175</v>
      </c>
      <c r="AL36" s="577"/>
      <c r="AM36" s="577"/>
      <c r="AN36" s="575">
        <f>SUM(AN3:AN33)</f>
        <v>1137782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93.759671875000009</v>
      </c>
      <c r="M37" s="494">
        <f>AVERAGE(M3:M34)</f>
        <v>24.2</v>
      </c>
      <c r="N37" s="484" t="s">
        <v>195</v>
      </c>
      <c r="O37" s="497">
        <f>O36*35.31467</f>
        <v>6966842.7829299998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13</v>
      </c>
      <c r="AH37" s="536"/>
      <c r="AI37" s="536"/>
      <c r="AJ37" s="536"/>
      <c r="AK37" s="536"/>
      <c r="AL37" s="536"/>
      <c r="AM37" s="536"/>
      <c r="AN37" s="580">
        <f>IFERROR(AN36/SUM(AM3:AM33),"")</f>
        <v>5.7673751387628691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90.282300000000006</v>
      </c>
      <c r="M38" s="497">
        <f>MIN(M3:M34)</f>
        <v>22.2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103.13563906250002</v>
      </c>
      <c r="M44" s="503">
        <f>M37*(1+$L$43)</f>
        <v>26.62</v>
      </c>
    </row>
    <row r="45" spans="1:42" x14ac:dyDescent="0.2">
      <c r="K45" s="502" t="s">
        <v>184</v>
      </c>
      <c r="L45" s="503">
        <f>L37*(1-$L$43)</f>
        <v>84.383704687500014</v>
      </c>
      <c r="M45" s="503">
        <f>M37*(1-$L$43)</f>
        <v>21.78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K5" sqref="K5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20150801</v>
      </c>
      <c r="B11" s="209">
        <f>MONSANTO!O3</f>
        <v>7050</v>
      </c>
      <c r="C11" s="209">
        <f>CHEMIPLASTICA!O3</f>
        <v>1728</v>
      </c>
      <c r="D11" s="209">
        <f>'UNIFOODS, S.A. DE C.'!O3</f>
        <v>2556</v>
      </c>
      <c r="E11" s="209">
        <f>'DIPASA INTERNATIONAL'!O3</f>
        <v>5647</v>
      </c>
      <c r="F11" s="209">
        <f>SUM(B11:E11)</f>
        <v>16981</v>
      </c>
      <c r="G11" s="210">
        <f>'Comparativo vs. Proveedor'!C17</f>
        <v>17037.865566915956</v>
      </c>
      <c r="H11" s="211">
        <f>'Comparativo vs. Proveedor'!I17</f>
        <v>17037.867099999999</v>
      </c>
      <c r="I11" s="212">
        <f>(G11-F11)/G11</f>
        <v>3.3375992252443541E-3</v>
      </c>
      <c r="J11" s="213">
        <f>(H11-G11)/H11</f>
        <v>8.9980983789382053E-8</v>
      </c>
      <c r="K11" s="182"/>
      <c r="L11" s="182"/>
      <c r="M11" s="138"/>
    </row>
    <row r="12" spans="1:13" x14ac:dyDescent="0.2">
      <c r="A12" s="342">
        <f>'Comparativo vs. Proveedor'!A18</f>
        <v>20150802</v>
      </c>
      <c r="B12" s="209">
        <f>MONSANTO!O4</f>
        <v>7055</v>
      </c>
      <c r="C12" s="209">
        <f>CHEMIPLASTICA!O4</f>
        <v>1541</v>
      </c>
      <c r="D12" s="209">
        <f>'UNIFOODS, S.A. DE C.'!O4</f>
        <v>1723</v>
      </c>
      <c r="E12" s="209">
        <f>'DIPASA INTERNATIONAL'!O4</f>
        <v>5169</v>
      </c>
      <c r="F12" s="209">
        <f t="shared" ref="F12:F33" si="0">SUM(B12:E12)</f>
        <v>15488</v>
      </c>
      <c r="G12" s="179">
        <f>'Comparativo vs. Proveedor'!C18</f>
        <v>15572.157406539549</v>
      </c>
      <c r="H12" s="129">
        <f>'Comparativo vs. Proveedor'!I18</f>
        <v>15572.1589</v>
      </c>
      <c r="I12" s="180">
        <f t="shared" ref="I12:I41" si="1">(G12-F12)/G12</f>
        <v>5.4043511340443346E-3</v>
      </c>
      <c r="J12" s="181">
        <f t="shared" ref="J12:J41" si="2">(H12-G12)/H12</f>
        <v>9.5905806063697774E-8</v>
      </c>
      <c r="K12" s="182"/>
    </row>
    <row r="13" spans="1:13" x14ac:dyDescent="0.2">
      <c r="A13" s="342">
        <f>'Comparativo vs. Proveedor'!A19</f>
        <v>20150803</v>
      </c>
      <c r="B13" s="209">
        <f>MONSANTO!O5</f>
        <v>7955</v>
      </c>
      <c r="C13" s="209">
        <f>CHEMIPLASTICA!O5</f>
        <v>975</v>
      </c>
      <c r="D13" s="209">
        <f>'UNIFOODS, S.A. DE C.'!O5</f>
        <v>3029</v>
      </c>
      <c r="E13" s="209">
        <f>'DIPASA INTERNATIONAL'!O5</f>
        <v>8400</v>
      </c>
      <c r="F13" s="209">
        <f t="shared" si="0"/>
        <v>20359</v>
      </c>
      <c r="G13" s="179">
        <f>'Comparativo vs. Proveedor'!C19</f>
        <v>20399.45439105052</v>
      </c>
      <c r="H13" s="129">
        <f>'Comparativo vs. Proveedor'!I19</f>
        <v>20399.456300000002</v>
      </c>
      <c r="I13" s="180">
        <f t="shared" si="1"/>
        <v>1.9831114242088617E-3</v>
      </c>
      <c r="J13" s="181">
        <f t="shared" si="2"/>
        <v>9.357844903595862E-8</v>
      </c>
      <c r="K13" s="182"/>
    </row>
    <row r="14" spans="1:13" x14ac:dyDescent="0.2">
      <c r="A14" s="342">
        <f>'Comparativo vs. Proveedor'!A20</f>
        <v>20150804</v>
      </c>
      <c r="B14" s="209">
        <f>MONSANTO!O6</f>
        <v>7267</v>
      </c>
      <c r="C14" s="209">
        <f>CHEMIPLASTICA!O6</f>
        <v>1815</v>
      </c>
      <c r="D14" s="209">
        <f>'UNIFOODS, S.A. DE C.'!O6</f>
        <v>2781</v>
      </c>
      <c r="E14" s="209">
        <f>'DIPASA INTERNATIONAL'!O6</f>
        <v>9435</v>
      </c>
      <c r="F14" s="209">
        <f t="shared" si="0"/>
        <v>21298</v>
      </c>
      <c r="G14" s="179">
        <f>'Comparativo vs. Proveedor'!C20</f>
        <v>21463.646694135892</v>
      </c>
      <c r="H14" s="129">
        <f>'Comparativo vs. Proveedor'!I20</f>
        <v>21463.648700000002</v>
      </c>
      <c r="I14" s="180">
        <f t="shared" si="1"/>
        <v>7.7175466264616018E-3</v>
      </c>
      <c r="J14" s="181">
        <f t="shared" si="2"/>
        <v>9.3454013220888582E-8</v>
      </c>
      <c r="K14" s="182"/>
    </row>
    <row r="15" spans="1:13" x14ac:dyDescent="0.2">
      <c r="A15" s="342">
        <f>'Comparativo vs. Proveedor'!A21</f>
        <v>20150805</v>
      </c>
      <c r="B15" s="209">
        <f>MONSANTO!O7</f>
        <v>7724</v>
      </c>
      <c r="C15" s="209">
        <f>CHEMIPLASTICA!O7</f>
        <v>1848</v>
      </c>
      <c r="D15" s="209">
        <f>'UNIFOODS, S.A. DE C.'!O7</f>
        <v>2997</v>
      </c>
      <c r="E15" s="209">
        <f>'DIPASA INTERNATIONAL'!O7</f>
        <v>9892</v>
      </c>
      <c r="F15" s="209">
        <f t="shared" si="0"/>
        <v>22461</v>
      </c>
      <c r="G15" s="179">
        <f>'Comparativo vs. Proveedor'!C21</f>
        <v>22577.62567227727</v>
      </c>
      <c r="H15" s="129">
        <f>'Comparativo vs. Proveedor'!I21</f>
        <v>22577.627799999998</v>
      </c>
      <c r="I15" s="180">
        <f t="shared" si="1"/>
        <v>5.1655419382948412E-3</v>
      </c>
      <c r="J15" s="181">
        <f t="shared" si="2"/>
        <v>9.4240313762791483E-8</v>
      </c>
      <c r="K15" s="182"/>
    </row>
    <row r="16" spans="1:13" x14ac:dyDescent="0.2">
      <c r="A16" s="342">
        <f>'Comparativo vs. Proveedor'!A22</f>
        <v>20150806</v>
      </c>
      <c r="B16" s="209">
        <f>MONSANTO!O8</f>
        <v>8595</v>
      </c>
      <c r="C16" s="209">
        <f>CHEMIPLASTICA!O8</f>
        <v>2904</v>
      </c>
      <c r="D16" s="209">
        <f>'UNIFOODS, S.A. DE C.'!O8</f>
        <v>3831</v>
      </c>
      <c r="E16" s="209">
        <f>'DIPASA INTERNATIONAL'!O8</f>
        <v>7489</v>
      </c>
      <c r="F16" s="209">
        <f t="shared" si="0"/>
        <v>22819</v>
      </c>
      <c r="G16" s="179">
        <f>'Comparativo vs. Proveedor'!C22</f>
        <v>23006.107660074409</v>
      </c>
      <c r="H16" s="129">
        <f>'Comparativo vs. Proveedor'!I22</f>
        <v>23006.109799999998</v>
      </c>
      <c r="I16" s="180">
        <f t="shared" si="1"/>
        <v>8.1329559453954103E-3</v>
      </c>
      <c r="J16" s="181">
        <f t="shared" si="2"/>
        <v>9.3015534042622666E-8</v>
      </c>
      <c r="K16" s="182"/>
    </row>
    <row r="17" spans="1:12" x14ac:dyDescent="0.2">
      <c r="A17" s="342">
        <f>'Comparativo vs. Proveedor'!A23</f>
        <v>20150807</v>
      </c>
      <c r="B17" s="209">
        <f>MONSANTO!O9</f>
        <v>9437</v>
      </c>
      <c r="C17" s="209">
        <f>CHEMIPLASTICA!O9</f>
        <v>2879</v>
      </c>
      <c r="D17" s="209">
        <f>'UNIFOODS, S.A. DE C.'!O9</f>
        <v>3730</v>
      </c>
      <c r="E17" s="209">
        <f>'DIPASA INTERNATIONAL'!O9</f>
        <v>4766</v>
      </c>
      <c r="F17" s="209">
        <f t="shared" si="0"/>
        <v>20812</v>
      </c>
      <c r="G17" s="179">
        <f>'Comparativo vs. Proveedor'!C23</f>
        <v>20912.541445240746</v>
      </c>
      <c r="H17" s="129">
        <f>'Comparativo vs. Proveedor'!I23</f>
        <v>20912.543399999999</v>
      </c>
      <c r="I17" s="180">
        <f t="shared" si="1"/>
        <v>4.8077105073055064E-3</v>
      </c>
      <c r="J17" s="181">
        <f t="shared" si="2"/>
        <v>9.3473051816343004E-8</v>
      </c>
      <c r="K17" s="182"/>
    </row>
    <row r="18" spans="1:12" x14ac:dyDescent="0.2">
      <c r="A18" s="342">
        <f>'Comparativo vs. Proveedor'!A24</f>
        <v>20150808</v>
      </c>
      <c r="B18" s="209">
        <f>MONSANTO!O10</f>
        <v>8436</v>
      </c>
      <c r="C18" s="209">
        <f>CHEMIPLASTICA!O10</f>
        <v>2673</v>
      </c>
      <c r="D18" s="209">
        <f>'UNIFOODS, S.A. DE C.'!O10</f>
        <v>3674</v>
      </c>
      <c r="E18" s="209">
        <f>'DIPASA INTERNATIONAL'!O10</f>
        <v>4932</v>
      </c>
      <c r="F18" s="209">
        <f t="shared" si="0"/>
        <v>19715</v>
      </c>
      <c r="G18" s="179">
        <f>'Comparativo vs. Proveedor'!C24</f>
        <v>19808.600788284304</v>
      </c>
      <c r="H18" s="129">
        <f>'Comparativo vs. Proveedor'!I24</f>
        <v>19808.602599999998</v>
      </c>
      <c r="I18" s="180">
        <f t="shared" si="1"/>
        <v>4.7252599658459396E-3</v>
      </c>
      <c r="J18" s="181">
        <f t="shared" si="2"/>
        <v>9.1461055117667715E-8</v>
      </c>
      <c r="K18" s="182"/>
    </row>
    <row r="19" spans="1:12" x14ac:dyDescent="0.2">
      <c r="A19" s="342">
        <f>'Comparativo vs. Proveedor'!A25</f>
        <v>20150809</v>
      </c>
      <c r="B19" s="209">
        <f>MONSANTO!O11</f>
        <v>6994</v>
      </c>
      <c r="C19" s="209">
        <f>CHEMIPLASTICA!O11</f>
        <v>2922</v>
      </c>
      <c r="D19" s="209">
        <f>'UNIFOODS, S.A. DE C.'!O11</f>
        <v>2366</v>
      </c>
      <c r="E19" s="209">
        <f>'DIPASA INTERNATIONAL'!O11</f>
        <v>1297</v>
      </c>
      <c r="F19" s="209">
        <f t="shared" si="0"/>
        <v>13579</v>
      </c>
      <c r="G19" s="179">
        <f>'Comparativo vs. Proveedor'!C25</f>
        <v>13674.144484430974</v>
      </c>
      <c r="H19" s="129">
        <f>'Comparativo vs. Proveedor'!I25</f>
        <v>13674.1458</v>
      </c>
      <c r="I19" s="180">
        <f t="shared" si="1"/>
        <v>6.9579844310773938E-3</v>
      </c>
      <c r="J19" s="181">
        <f t="shared" si="2"/>
        <v>9.6208497842788015E-8</v>
      </c>
      <c r="K19" s="182"/>
      <c r="L19" s="138"/>
    </row>
    <row r="20" spans="1:12" x14ac:dyDescent="0.2">
      <c r="A20" s="342">
        <f>'Comparativo vs. Proveedor'!A26</f>
        <v>20150810</v>
      </c>
      <c r="B20" s="209">
        <f>MONSANTO!O12</f>
        <v>7293</v>
      </c>
      <c r="C20" s="209">
        <f>CHEMIPLASTICA!O12</f>
        <v>2999</v>
      </c>
      <c r="D20" s="209">
        <f>'UNIFOODS, S.A. DE C.'!O12</f>
        <v>2898</v>
      </c>
      <c r="E20" s="209">
        <f>'DIPASA INTERNATIONAL'!O12</f>
        <v>4241</v>
      </c>
      <c r="F20" s="209">
        <f t="shared" si="0"/>
        <v>17431</v>
      </c>
      <c r="G20" s="179">
        <f>'Comparativo vs. Proveedor'!C26</f>
        <v>17418.998959922323</v>
      </c>
      <c r="H20" s="129">
        <f>'Comparativo vs. Proveedor'!I26</f>
        <v>17419.000599999999</v>
      </c>
      <c r="I20" s="180">
        <f t="shared" si="1"/>
        <v>-6.8896267261335401E-4</v>
      </c>
      <c r="J20" s="181">
        <f t="shared" si="2"/>
        <v>9.4154522086150634E-8</v>
      </c>
      <c r="K20" s="182"/>
      <c r="L20" s="138"/>
    </row>
    <row r="21" spans="1:12" x14ac:dyDescent="0.2">
      <c r="A21" s="342">
        <f>'Comparativo vs. Proveedor'!A27</f>
        <v>20150811</v>
      </c>
      <c r="B21" s="209">
        <f>MONSANTO!O13</f>
        <v>8672</v>
      </c>
      <c r="C21" s="209">
        <f>CHEMIPLASTICA!O13</f>
        <v>2385</v>
      </c>
      <c r="D21" s="209">
        <f>'UNIFOODS, S.A. DE C.'!O13</f>
        <v>2667</v>
      </c>
      <c r="E21" s="209">
        <f>'DIPASA INTERNATIONAL'!O13</f>
        <v>7693</v>
      </c>
      <c r="F21" s="209">
        <f t="shared" si="0"/>
        <v>21417</v>
      </c>
      <c r="G21" s="179">
        <f>'Comparativo vs. Proveedor'!C27</f>
        <v>21506.849702970467</v>
      </c>
      <c r="H21" s="129">
        <f>'Comparativo vs. Proveedor'!I27</f>
        <v>21506.851699999999</v>
      </c>
      <c r="I21" s="180">
        <f>(G21-F21)/G21</f>
        <v>4.177724967225533E-3</v>
      </c>
      <c r="J21" s="181">
        <f t="shared" si="2"/>
        <v>9.2855502997856376E-8</v>
      </c>
      <c r="K21" s="182"/>
      <c r="L21" s="138"/>
    </row>
    <row r="22" spans="1:12" x14ac:dyDescent="0.2">
      <c r="A22" s="342">
        <f>'Comparativo vs. Proveedor'!A28</f>
        <v>20150812</v>
      </c>
      <c r="B22" s="209">
        <f>MONSANTO!O14</f>
        <v>9091</v>
      </c>
      <c r="C22" s="209">
        <f>CHEMIPLASTICA!O14</f>
        <v>2501</v>
      </c>
      <c r="D22" s="209">
        <f>'UNIFOODS, S.A. DE C.'!O14</f>
        <v>2980</v>
      </c>
      <c r="E22" s="209">
        <f>'DIPASA INTERNATIONAL'!O14</f>
        <v>10250</v>
      </c>
      <c r="F22" s="209">
        <f t="shared" si="0"/>
        <v>24822</v>
      </c>
      <c r="G22" s="179">
        <f>'Comparativo vs. Proveedor'!C28</f>
        <v>25037.201253756586</v>
      </c>
      <c r="H22" s="129">
        <f>'Comparativo vs. Proveedor'!I28</f>
        <v>25037.203600000001</v>
      </c>
      <c r="I22" s="180">
        <f t="shared" si="1"/>
        <v>8.5952599723700049E-3</v>
      </c>
      <c r="J22" s="181">
        <f t="shared" si="2"/>
        <v>9.371028219179825E-8</v>
      </c>
      <c r="K22" s="182"/>
      <c r="L22" s="138"/>
    </row>
    <row r="23" spans="1:12" x14ac:dyDescent="0.2">
      <c r="A23" s="342">
        <f>'Comparativo vs. Proveedor'!A29</f>
        <v>20150813</v>
      </c>
      <c r="B23" s="209">
        <f>MONSANTO!O15</f>
        <v>7257</v>
      </c>
      <c r="C23" s="209">
        <f>CHEMIPLASTICA!O15</f>
        <v>2505</v>
      </c>
      <c r="D23" s="209">
        <f>'UNIFOODS, S.A. DE C.'!O15</f>
        <v>3008</v>
      </c>
      <c r="E23" s="209">
        <f>'DIPASA INTERNATIONAL'!O15</f>
        <v>9719</v>
      </c>
      <c r="F23" s="209">
        <f t="shared" si="0"/>
        <v>22489</v>
      </c>
      <c r="G23" s="179">
        <f>'Comparativo vs. Proveedor'!C29</f>
        <v>22630.357299105443</v>
      </c>
      <c r="H23" s="129">
        <f>'Comparativo vs. Proveedor'!I29</f>
        <v>22630.359400000001</v>
      </c>
      <c r="I23" s="180">
        <f t="shared" si="1"/>
        <v>6.2463573701962817E-3</v>
      </c>
      <c r="J23" s="181">
        <f t="shared" si="2"/>
        <v>9.2835227295595268E-8</v>
      </c>
      <c r="K23" s="182"/>
    </row>
    <row r="24" spans="1:12" x14ac:dyDescent="0.2">
      <c r="A24" s="342">
        <f>'Comparativo vs. Proveedor'!A30</f>
        <v>20150814</v>
      </c>
      <c r="B24" s="209">
        <f>MONSANTO!O16</f>
        <v>7157</v>
      </c>
      <c r="C24" s="209">
        <f>CHEMIPLASTICA!O16</f>
        <v>2587</v>
      </c>
      <c r="D24" s="209">
        <f>'UNIFOODS, S.A. DE C.'!O16</f>
        <v>2599</v>
      </c>
      <c r="E24" s="209">
        <f>'DIPASA INTERNATIONAL'!O16</f>
        <v>9742</v>
      </c>
      <c r="F24" s="209">
        <f t="shared" si="0"/>
        <v>22085</v>
      </c>
      <c r="G24" s="179">
        <f>'Comparativo vs. Proveedor'!C30</f>
        <v>22120.090602573942</v>
      </c>
      <c r="H24" s="129">
        <f>'Comparativo vs. Proveedor'!I30</f>
        <v>22120.092700000001</v>
      </c>
      <c r="I24" s="180">
        <f t="shared" si="1"/>
        <v>1.5863679405480864E-3</v>
      </c>
      <c r="J24" s="181">
        <f t="shared" si="2"/>
        <v>9.4819948867286003E-8</v>
      </c>
      <c r="K24" s="182"/>
    </row>
    <row r="25" spans="1:12" x14ac:dyDescent="0.2">
      <c r="A25" s="342">
        <f>'Comparativo vs. Proveedor'!A31</f>
        <v>20150815</v>
      </c>
      <c r="B25" s="209">
        <f>MONSANTO!O17</f>
        <v>7936</v>
      </c>
      <c r="C25" s="209">
        <f>CHEMIPLASTICA!O17</f>
        <v>2636</v>
      </c>
      <c r="D25" s="209">
        <f>'UNIFOODS, S.A. DE C.'!O17</f>
        <v>1420</v>
      </c>
      <c r="E25" s="209">
        <f>'DIPASA INTERNATIONAL'!O17</f>
        <v>5774</v>
      </c>
      <c r="F25" s="209">
        <f t="shared" si="0"/>
        <v>17766</v>
      </c>
      <c r="G25" s="179">
        <f>'Comparativo vs. Proveedor'!C31</f>
        <v>17900.827163329006</v>
      </c>
      <c r="H25" s="129">
        <f>'Comparativo vs. Proveedor'!I31</f>
        <v>0</v>
      </c>
      <c r="I25" s="180">
        <f t="shared" si="1"/>
        <v>7.5318957106746496E-3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20150816</v>
      </c>
      <c r="B26" s="209">
        <f>MONSANTO!O18</f>
        <v>6435</v>
      </c>
      <c r="C26" s="209">
        <f>CHEMIPLASTICA!O18</f>
        <v>2946</v>
      </c>
      <c r="D26" s="209">
        <f>'UNIFOODS, S.A. DE C.'!O18</f>
        <v>703</v>
      </c>
      <c r="E26" s="209">
        <f>'DIPASA INTERNATIONAL'!O18</f>
        <v>2440</v>
      </c>
      <c r="F26" s="209">
        <f t="shared" si="0"/>
        <v>12524</v>
      </c>
      <c r="G26" s="179">
        <f>'Comparativo vs. Proveedor'!C32</f>
        <v>12610.508267527348</v>
      </c>
      <c r="H26" s="129">
        <f>'Comparativo vs. Proveedor'!I32</f>
        <v>0</v>
      </c>
      <c r="I26" s="180">
        <f t="shared" si="1"/>
        <v>6.8600143382095699E-3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20150817</v>
      </c>
      <c r="B27" s="209">
        <f>MONSANTO!O19</f>
        <v>6860</v>
      </c>
      <c r="C27" s="209">
        <f>CHEMIPLASTICA!O19</f>
        <v>2680</v>
      </c>
      <c r="D27" s="209">
        <f>'UNIFOODS, S.A. DE C.'!O19</f>
        <v>2638</v>
      </c>
      <c r="E27" s="209">
        <f>'DIPASA INTERNATIONAL'!O19</f>
        <v>5335</v>
      </c>
      <c r="F27" s="209">
        <f t="shared" si="0"/>
        <v>17513</v>
      </c>
      <c r="G27" s="179">
        <f>'Comparativo vs. Proveedor'!C33</f>
        <v>17533.904210346576</v>
      </c>
      <c r="H27" s="129">
        <f>'Comparativo vs. Proveedor'!I33</f>
        <v>0</v>
      </c>
      <c r="I27" s="180">
        <f t="shared" si="1"/>
        <v>1.1922165249563148E-3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20150818</v>
      </c>
      <c r="B28" s="629">
        <f>MONSANTO!O20</f>
        <v>6814</v>
      </c>
      <c r="C28" s="629">
        <f>CHEMIPLASTICA!O20</f>
        <v>2635</v>
      </c>
      <c r="D28" s="629">
        <f>'UNIFOODS, S.A. DE C.'!O20</f>
        <v>2865</v>
      </c>
      <c r="E28" s="629">
        <f>'DIPASA INTERNATIONAL'!O20</f>
        <v>9411</v>
      </c>
      <c r="F28" s="629">
        <f t="shared" si="0"/>
        <v>21725</v>
      </c>
      <c r="G28" s="630">
        <f>'Comparativo vs. Proveedor'!C34</f>
        <v>21790.777572040177</v>
      </c>
      <c r="H28" s="631">
        <f>'Comparativo vs. Proveedor'!I34</f>
        <v>0</v>
      </c>
      <c r="I28" s="632">
        <f t="shared" si="1"/>
        <v>3.0185968271539024E-3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20150819</v>
      </c>
      <c r="B29" s="629">
        <f>MONSANTO!O21</f>
        <v>6921</v>
      </c>
      <c r="C29" s="629">
        <f>CHEMIPLASTICA!O21</f>
        <v>2648</v>
      </c>
      <c r="D29" s="629">
        <f>'UNIFOODS, S.A. DE C.'!O21</f>
        <v>2732</v>
      </c>
      <c r="E29" s="629">
        <f>'DIPASA INTERNATIONAL'!O21</f>
        <v>9787</v>
      </c>
      <c r="F29" s="629">
        <f t="shared" si="0"/>
        <v>22088</v>
      </c>
      <c r="G29" s="630">
        <f>'Comparativo vs. Proveedor'!C35</f>
        <v>22274.448748919363</v>
      </c>
      <c r="H29" s="631">
        <f>'Comparativo vs. Proveedor'!I35</f>
        <v>0</v>
      </c>
      <c r="I29" s="632">
        <f t="shared" si="1"/>
        <v>8.3705213548060948E-3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20150820</v>
      </c>
      <c r="B30" s="629">
        <f>MONSANTO!O22</f>
        <v>7661</v>
      </c>
      <c r="C30" s="629">
        <f>CHEMIPLASTICA!O22</f>
        <v>2878</v>
      </c>
      <c r="D30" s="629">
        <f>'UNIFOODS, S.A. DE C.'!O22</f>
        <v>3163</v>
      </c>
      <c r="E30" s="629">
        <f>'DIPASA INTERNATIONAL'!O22</f>
        <v>9733</v>
      </c>
      <c r="F30" s="629">
        <f t="shared" si="0"/>
        <v>23435</v>
      </c>
      <c r="G30" s="630">
        <f>'Comparativo vs. Proveedor'!C36</f>
        <v>23648.064557873542</v>
      </c>
      <c r="H30" s="631">
        <f>'Comparativo vs. Proveedor'!I36</f>
        <v>0</v>
      </c>
      <c r="I30" s="632">
        <f t="shared" si="1"/>
        <v>9.0098095491964042E-3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20150821</v>
      </c>
      <c r="B31" s="629">
        <f>MONSANTO!O23</f>
        <v>8979</v>
      </c>
      <c r="C31" s="629">
        <f>CHEMIPLASTICA!O23</f>
        <v>1909</v>
      </c>
      <c r="D31" s="629">
        <f>'UNIFOODS, S.A. DE C.'!O23</f>
        <v>3180</v>
      </c>
      <c r="E31" s="629">
        <f>'DIPASA INTERNATIONAL'!O23</f>
        <v>8551</v>
      </c>
      <c r="F31" s="629">
        <f t="shared" si="0"/>
        <v>22619</v>
      </c>
      <c r="G31" s="630">
        <f>'Comparativo vs. Proveedor'!C37</f>
        <v>22606.143310980962</v>
      </c>
      <c r="H31" s="631">
        <f>'Comparativo vs. Proveedor'!I37</f>
        <v>0</v>
      </c>
      <c r="I31" s="632">
        <f t="shared" si="1"/>
        <v>-5.6872544963441766E-4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20150822</v>
      </c>
      <c r="B32" s="629">
        <f>MONSANTO!O24</f>
        <v>7215</v>
      </c>
      <c r="C32" s="629">
        <f>CHEMIPLASTICA!O24</f>
        <v>2987</v>
      </c>
      <c r="D32" s="629">
        <f>'UNIFOODS, S.A. DE C.'!O24</f>
        <v>2489</v>
      </c>
      <c r="E32" s="629">
        <f>'DIPASA INTERNATIONAL'!O24</f>
        <v>4864</v>
      </c>
      <c r="F32" s="629">
        <f t="shared" si="0"/>
        <v>17555</v>
      </c>
      <c r="G32" s="630">
        <f>'Comparativo vs. Proveedor'!C38</f>
        <v>17616.056584982958</v>
      </c>
      <c r="H32" s="631">
        <f>'Comparativo vs. Proveedor'!I38</f>
        <v>0</v>
      </c>
      <c r="I32" s="632">
        <f t="shared" si="1"/>
        <v>3.4659621288345914E-3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20150823</v>
      </c>
      <c r="B33" s="209">
        <f>MONSANTO!O25</f>
        <v>7653</v>
      </c>
      <c r="C33" s="209">
        <f>CHEMIPLASTICA!O25</f>
        <v>2558</v>
      </c>
      <c r="D33" s="209">
        <f>'UNIFOODS, S.A. DE C.'!O25</f>
        <v>417</v>
      </c>
      <c r="E33" s="209">
        <f>'DIPASA INTERNATIONAL'!O25</f>
        <v>1143</v>
      </c>
      <c r="F33" s="209">
        <f t="shared" si="0"/>
        <v>11771</v>
      </c>
      <c r="G33" s="179">
        <f>'Comparativo vs. Proveedor'!C39</f>
        <v>11734.04197179246</v>
      </c>
      <c r="H33" s="129">
        <f>'Comparativo vs. Proveedor'!I39</f>
        <v>0</v>
      </c>
      <c r="I33" s="180">
        <f t="shared" si="1"/>
        <v>-3.1496417258762141E-3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20150824</v>
      </c>
      <c r="B34" s="209">
        <f>MONSANTO!O26</f>
        <v>6593</v>
      </c>
      <c r="C34" s="209">
        <f>CHEMIPLASTICA!O26</f>
        <v>2369</v>
      </c>
      <c r="D34" s="209">
        <f>'UNIFOODS, S.A. DE C.'!O26</f>
        <v>2188</v>
      </c>
      <c r="E34" s="209">
        <f>'DIPASA INTERNATIONAL'!O26</f>
        <v>6723</v>
      </c>
      <c r="F34" s="209">
        <f t="shared" ref="F34:F38" si="3">SUM(B34:E34)</f>
        <v>17873</v>
      </c>
      <c r="G34" s="179">
        <f>'Comparativo vs. Proveedor'!C40</f>
        <v>17878.583659425389</v>
      </c>
      <c r="H34" s="129">
        <f>'Comparativo vs. Proveedor'!I40</f>
        <v>0</v>
      </c>
      <c r="I34" s="180">
        <f t="shared" si="1"/>
        <v>3.123099419816243E-4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20150825</v>
      </c>
      <c r="B35" s="209">
        <f>MONSANTO!O27</f>
        <v>7240</v>
      </c>
      <c r="C35" s="209">
        <f>CHEMIPLASTICA!O27</f>
        <v>2147</v>
      </c>
      <c r="D35" s="209">
        <f>'UNIFOODS, S.A. DE C.'!O27</f>
        <v>3001</v>
      </c>
      <c r="E35" s="209">
        <f>'DIPASA INTERNATIONAL'!O27</f>
        <v>6820</v>
      </c>
      <c r="F35" s="209">
        <f t="shared" si="3"/>
        <v>19208</v>
      </c>
      <c r="G35" s="179">
        <f>'Comparativo vs. Proveedor'!C41</f>
        <v>19251.228143997949</v>
      </c>
      <c r="H35" s="129">
        <f>'Comparativo vs. Proveedor'!I41</f>
        <v>0</v>
      </c>
      <c r="I35" s="180">
        <f t="shared" si="1"/>
        <v>2.245474609443359E-3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20150826</v>
      </c>
      <c r="B36" s="209">
        <f>MONSANTO!O28</f>
        <v>8606</v>
      </c>
      <c r="C36" s="209">
        <f>CHEMIPLASTICA!O28</f>
        <v>2458</v>
      </c>
      <c r="D36" s="209">
        <f>'UNIFOODS, S.A. DE C.'!O28</f>
        <v>3627</v>
      </c>
      <c r="E36" s="209">
        <f>'DIPASA INTERNATIONAL'!O28</f>
        <v>2535</v>
      </c>
      <c r="F36" s="209">
        <f t="shared" si="3"/>
        <v>17226</v>
      </c>
      <c r="G36" s="179">
        <f>'Comparativo vs. Proveedor'!C42</f>
        <v>17353.581358681819</v>
      </c>
      <c r="H36" s="129">
        <f>'Comparativo vs. Proveedor'!I42</f>
        <v>0</v>
      </c>
      <c r="I36" s="180">
        <f t="shared" si="1"/>
        <v>7.3518748692177529E-3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20150827</v>
      </c>
      <c r="B37" s="209">
        <f>MONSANTO!O29</f>
        <v>9040</v>
      </c>
      <c r="C37" s="209">
        <f>CHEMIPLASTICA!O29</f>
        <v>2715</v>
      </c>
      <c r="D37" s="209">
        <f>'UNIFOODS, S.A. DE C.'!O29</f>
        <v>3784</v>
      </c>
      <c r="E37" s="209">
        <f>'DIPASA INTERNATIONAL'!O29</f>
        <v>5539</v>
      </c>
      <c r="F37" s="209">
        <f t="shared" si="3"/>
        <v>21078</v>
      </c>
      <c r="G37" s="179">
        <f>'Comparativo vs. Proveedor'!C43</f>
        <v>21062.55040752186</v>
      </c>
      <c r="H37" s="129">
        <f>'Comparativo vs. Proveedor'!I43</f>
        <v>0</v>
      </c>
      <c r="I37" s="180">
        <f t="shared" si="1"/>
        <v>-7.3351005358890647E-4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20150828</v>
      </c>
      <c r="B38" s="209">
        <f>MONSANTO!O30</f>
        <v>8658</v>
      </c>
      <c r="C38" s="209">
        <f>CHEMIPLASTICA!O30</f>
        <v>1553</v>
      </c>
      <c r="D38" s="209">
        <f>'UNIFOODS, S.A. DE C.'!O30</f>
        <v>3017</v>
      </c>
      <c r="E38" s="209">
        <f>'DIPASA INTERNATIONAL'!O30</f>
        <v>6283</v>
      </c>
      <c r="F38" s="209">
        <f t="shared" si="3"/>
        <v>19511</v>
      </c>
      <c r="G38" s="179">
        <f>'Comparativo vs. Proveedor'!C44</f>
        <v>19496.128068023852</v>
      </c>
      <c r="H38" s="129">
        <f>'Comparativo vs. Proveedor'!I44</f>
        <v>0</v>
      </c>
      <c r="I38" s="180">
        <f t="shared" si="1"/>
        <v>-7.6281464320802656E-4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20150829</v>
      </c>
      <c r="B39" s="209">
        <f>MONSANTO!O31</f>
        <v>9091</v>
      </c>
      <c r="C39" s="209">
        <f>CHEMIPLASTICA!O31</f>
        <v>1570</v>
      </c>
      <c r="D39" s="209">
        <f>'UNIFOODS, S.A. DE C.'!O31</f>
        <v>3273</v>
      </c>
      <c r="E39" s="209">
        <f>'DIPASA INTERNATIONAL'!O31</f>
        <v>6058</v>
      </c>
      <c r="F39" s="209">
        <f t="shared" ref="F39:F41" si="4">SUM(B39:E39)</f>
        <v>19992</v>
      </c>
      <c r="G39" s="179">
        <f>'Comparativo vs. Proveedor'!C45</f>
        <v>19971.937101493517</v>
      </c>
      <c r="H39" s="129">
        <f>'Comparativo vs. Proveedor'!I45</f>
        <v>0</v>
      </c>
      <c r="I39" s="180">
        <f t="shared" si="1"/>
        <v>-1.0045544608180677E-3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20150830</v>
      </c>
      <c r="B40" s="209">
        <f>MONSANTO!O32</f>
        <v>8693</v>
      </c>
      <c r="C40" s="209">
        <f>CHEMIPLASTICA!O32</f>
        <v>1501</v>
      </c>
      <c r="D40" s="209">
        <f>'UNIFOODS, S.A. DE C.'!O32</f>
        <v>2907</v>
      </c>
      <c r="E40" s="209">
        <f>'DIPASA INTERNATIONAL'!O32</f>
        <v>4384</v>
      </c>
      <c r="F40" s="209">
        <f t="shared" si="4"/>
        <v>17485</v>
      </c>
      <c r="G40" s="179">
        <f>'Comparativo vs. Proveedor'!C46</f>
        <v>17519.097644123533</v>
      </c>
      <c r="H40" s="129">
        <f>'Comparativo vs. Proveedor'!I46</f>
        <v>0</v>
      </c>
      <c r="I40" s="180">
        <f t="shared" si="1"/>
        <v>1.9463128076673494E-3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20150831</v>
      </c>
      <c r="B41" s="209">
        <f>MONSANTO!O33</f>
        <v>6554</v>
      </c>
      <c r="C41" s="209">
        <f>CHEMIPLASTICA!O33</f>
        <v>1756</v>
      </c>
      <c r="D41" s="209">
        <f>'UNIFOODS, S.A. DE C.'!O33</f>
        <v>91</v>
      </c>
      <c r="E41" s="209">
        <f>'DIPASA INTERNATIONAL'!O33</f>
        <v>3227</v>
      </c>
      <c r="F41" s="209">
        <f t="shared" si="4"/>
        <v>11628</v>
      </c>
      <c r="G41" s="179">
        <f>'Comparativo vs. Proveedor'!C47</f>
        <v>11670.945219083174</v>
      </c>
      <c r="H41" s="183">
        <f>'Comparativo vs. Proveedor'!I47</f>
        <v>0</v>
      </c>
      <c r="I41" s="184">
        <f t="shared" si="1"/>
        <v>3.6796693221517831E-3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240932</v>
      </c>
      <c r="C42" s="187">
        <f>SUM(C11:C41)</f>
        <v>72208</v>
      </c>
      <c r="D42" s="187">
        <f t="shared" ref="D42:E42" si="5">SUM(D11:D41)</f>
        <v>82334</v>
      </c>
      <c r="E42" s="187">
        <f t="shared" si="5"/>
        <v>197279</v>
      </c>
      <c r="F42" s="187">
        <f>SUM(F11:F41)</f>
        <v>592753</v>
      </c>
      <c r="G42" s="187">
        <f>SUM(G11:G41)</f>
        <v>595084.46591742185</v>
      </c>
      <c r="H42" s="187">
        <f>SUM(H11:H41)</f>
        <v>283165.66839999997</v>
      </c>
      <c r="I42" s="188">
        <f>(G42-F42)/G42</f>
        <v>3.9178739337910815E-3</v>
      </c>
      <c r="J42" s="189">
        <f>(H42-G42)/H42</f>
        <v>-1.1015417203642259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109983</v>
      </c>
      <c r="C44" s="405">
        <f>SUM(C11:C24)</f>
        <v>32262</v>
      </c>
      <c r="D44" s="405">
        <f t="shared" ref="D44:E44" si="6">SUM(D11:D24)</f>
        <v>40839</v>
      </c>
      <c r="E44" s="405">
        <f t="shared" si="6"/>
        <v>98672</v>
      </c>
      <c r="F44" s="405">
        <f>SUM(F11:F24)</f>
        <v>281756</v>
      </c>
      <c r="G44" s="405">
        <f>SUM(G11:G24)</f>
        <v>283165.64192727843</v>
      </c>
      <c r="H44" s="405">
        <f>SUM(H11:H24)</f>
        <v>283165.66839999997</v>
      </c>
      <c r="I44" s="385">
        <f>(G44-F44)/G44</f>
        <v>4.9781531321531061E-3</v>
      </c>
      <c r="J44" s="195">
        <f>(H44-G44)/H44</f>
        <v>9.3488457444311543E-8</v>
      </c>
    </row>
    <row r="45" spans="1:12" x14ac:dyDescent="0.2">
      <c r="A45" s="196" t="s">
        <v>52</v>
      </c>
      <c r="B45" s="197">
        <f>B44/$F$44</f>
        <v>0.39034838654722526</v>
      </c>
      <c r="C45" s="197">
        <f>C44/$F$44</f>
        <v>0.11450332912165136</v>
      </c>
      <c r="D45" s="197">
        <f t="shared" ref="D45:E45" si="7">D44/$F$44</f>
        <v>0.14494456196141342</v>
      </c>
      <c r="E45" s="197">
        <f t="shared" si="7"/>
        <v>0.35020372236970998</v>
      </c>
      <c r="F45" s="197">
        <f>SUM(B45:C45)</f>
        <v>0.50485171566887665</v>
      </c>
      <c r="G45" s="197">
        <f>G44/H44</f>
        <v>0.99999990651154258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110533.26178550659</v>
      </c>
      <c r="C46" s="200">
        <f>C45*$H$44</f>
        <v>32423.411724757589</v>
      </c>
      <c r="D46" s="200">
        <f t="shared" ref="D46:E46" si="8">D45*$H$44</f>
        <v>41043.323768748844</v>
      </c>
      <c r="E46" s="200">
        <f t="shared" si="8"/>
        <v>99165.671120986954</v>
      </c>
      <c r="F46" s="201">
        <f>SUM(B46:E46)</f>
        <v>283165.66839999997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5.0031530828090797E-3</v>
      </c>
      <c r="C47" s="197">
        <f>(C46-C44)/C44</f>
        <v>5.0031530828091465E-3</v>
      </c>
      <c r="D47" s="197">
        <f t="shared" ref="D47:E47" si="9">(D46-D44)/D44</f>
        <v>5.0031530828091673E-3</v>
      </c>
      <c r="E47" s="197">
        <f t="shared" si="9"/>
        <v>5.0031530828092427E-3</v>
      </c>
      <c r="F47" s="404">
        <f>(F46-F44)/F44</f>
        <v>5.0031530828091178E-3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130949</v>
      </c>
      <c r="C49" s="405">
        <f>SUM(C25:C41)</f>
        <v>39946</v>
      </c>
      <c r="D49" s="405">
        <f t="shared" ref="D49:E49" si="10">SUM(D25:D41)</f>
        <v>41495</v>
      </c>
      <c r="E49" s="405">
        <f t="shared" si="10"/>
        <v>98607</v>
      </c>
      <c r="F49" s="405">
        <f>SUM(F25:F41)</f>
        <v>310997</v>
      </c>
      <c r="G49" s="405">
        <f>SUM(G25:G41)</f>
        <v>311918.82399014349</v>
      </c>
      <c r="H49" s="405">
        <f>SUM(H25:H41)</f>
        <v>0</v>
      </c>
      <c r="I49" s="385">
        <f>(G49-F49)/G49</f>
        <v>2.9553329880873608E-3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0.42106193950423959</v>
      </c>
      <c r="C50" s="197">
        <f>C49/$F$49</f>
        <v>0.1284449689225298</v>
      </c>
      <c r="D50" s="197">
        <f t="shared" ref="D50:E50" si="11">D49/$F$49</f>
        <v>0.13342572436390063</v>
      </c>
      <c r="E50" s="197">
        <f t="shared" si="11"/>
        <v>0.31706736720932999</v>
      </c>
      <c r="F50" s="197">
        <f>SUM(B50:C50)</f>
        <v>0.54950690842676941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131337.14499717136</v>
      </c>
      <c r="C51" s="200">
        <f>C50*$G$49</f>
        <v>40064.403653766021</v>
      </c>
      <c r="D51" s="200">
        <f t="shared" ref="D51:E51" si="12">D50*$G$49</f>
        <v>41617.995033620922</v>
      </c>
      <c r="E51" s="200">
        <f t="shared" si="12"/>
        <v>98899.280305585198</v>
      </c>
      <c r="F51" s="201">
        <f>SUM(B51:E51)</f>
        <v>311918.82399014349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2.9640928695244648E-3</v>
      </c>
      <c r="C52" s="197">
        <f>(C51-C49)/C49</f>
        <v>2.9640928695243906E-3</v>
      </c>
      <c r="D52" s="197">
        <f t="shared" ref="D52:E52" si="13">(D51-D49)/D49</f>
        <v>2.9640928695245736E-3</v>
      </c>
      <c r="E52" s="197">
        <f t="shared" si="13"/>
        <v>2.9640928695244578E-3</v>
      </c>
      <c r="F52" s="404">
        <f>(F51-F49)/F49</f>
        <v>2.964092869524421E-3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20150801</v>
      </c>
      <c r="B17" s="128">
        <v>601.6866</v>
      </c>
      <c r="C17" s="210">
        <v>17037.865566915956</v>
      </c>
      <c r="D17" s="211">
        <v>697.44920000000002</v>
      </c>
      <c r="E17" s="211">
        <v>369.69</v>
      </c>
      <c r="F17" s="359">
        <v>3.6057000000000001</v>
      </c>
      <c r="G17" s="359">
        <f>F17/14.22</f>
        <v>0.25356540084388185</v>
      </c>
      <c r="H17" s="131">
        <v>71.814999999999998</v>
      </c>
      <c r="I17" s="132">
        <v>17037.867099999999</v>
      </c>
      <c r="J17" s="133"/>
      <c r="K17" s="134"/>
      <c r="L17" s="129">
        <f t="shared" ref="L17:L47" si="0">C17-I17</f>
        <v>-1.5330840433307458E-3</v>
      </c>
      <c r="M17" s="130">
        <f t="shared" ref="M17:M47" si="1">E17-J17</f>
        <v>369.69</v>
      </c>
      <c r="N17" s="130">
        <f t="shared" ref="N17:N52" si="2">G17-K17</f>
        <v>0.25356540084388185</v>
      </c>
      <c r="O17" s="135">
        <f t="shared" ref="O17:O52" si="3">L17/I17</f>
        <v>-8.9980983789382053E-8</v>
      </c>
      <c r="Q17" s="136"/>
      <c r="R17" s="136"/>
      <c r="S17" s="137"/>
      <c r="T17" s="137"/>
      <c r="U17" s="137"/>
    </row>
    <row r="18" spans="1:24" x14ac:dyDescent="0.2">
      <c r="A18" s="271">
        <v>20150802</v>
      </c>
      <c r="B18" s="128">
        <v>549.92560000000003</v>
      </c>
      <c r="C18" s="210">
        <v>15572.157406539549</v>
      </c>
      <c r="D18" s="211">
        <v>733.43420000000003</v>
      </c>
      <c r="E18" s="211">
        <v>389.69</v>
      </c>
      <c r="F18" s="128">
        <v>3.1190000000000002</v>
      </c>
      <c r="G18" s="130">
        <f t="shared" ref="G18:G47" si="4">F18/14.22</f>
        <v>0.21933895921237695</v>
      </c>
      <c r="H18" s="131">
        <v>72.319500000000005</v>
      </c>
      <c r="I18" s="132">
        <v>15572.1589</v>
      </c>
      <c r="J18" s="133"/>
      <c r="K18" s="134"/>
      <c r="L18" s="129">
        <f t="shared" si="0"/>
        <v>-1.4934604514564853E-3</v>
      </c>
      <c r="M18" s="130">
        <f t="shared" si="1"/>
        <v>389.69</v>
      </c>
      <c r="N18" s="130">
        <f t="shared" si="2"/>
        <v>0.21933895921237695</v>
      </c>
      <c r="O18" s="135">
        <f t="shared" si="3"/>
        <v>-9.5905806063697774E-8</v>
      </c>
      <c r="Q18" s="136"/>
      <c r="R18" s="136"/>
      <c r="S18" s="137"/>
      <c r="T18" s="137"/>
      <c r="U18" s="137"/>
    </row>
    <row r="19" spans="1:24" x14ac:dyDescent="0.2">
      <c r="A19" s="271">
        <v>20150803</v>
      </c>
      <c r="B19" s="128">
        <v>720.4</v>
      </c>
      <c r="C19" s="210">
        <v>20399.45439105052</v>
      </c>
      <c r="D19" s="211">
        <v>708.61199999999997</v>
      </c>
      <c r="E19" s="211">
        <v>375.9</v>
      </c>
      <c r="F19" s="128">
        <v>4.2619999999999996</v>
      </c>
      <c r="G19" s="130">
        <f t="shared" si="4"/>
        <v>0.29971870604781992</v>
      </c>
      <c r="H19" s="131">
        <v>71.680899999999994</v>
      </c>
      <c r="I19" s="132">
        <v>20399.456300000002</v>
      </c>
      <c r="J19" s="133"/>
      <c r="K19" s="134"/>
      <c r="L19" s="129">
        <f t="shared" si="0"/>
        <v>-1.908949481730815E-3</v>
      </c>
      <c r="M19" s="130">
        <f t="shared" si="1"/>
        <v>375.9</v>
      </c>
      <c r="N19" s="130">
        <f t="shared" si="2"/>
        <v>0.29971870604781992</v>
      </c>
      <c r="O19" s="135">
        <f t="shared" si="3"/>
        <v>-9.357844903595862E-8</v>
      </c>
      <c r="Q19" s="136"/>
      <c r="R19" s="136"/>
      <c r="S19" s="137"/>
      <c r="T19" s="137"/>
      <c r="U19" s="137"/>
    </row>
    <row r="20" spans="1:24" x14ac:dyDescent="0.2">
      <c r="A20" s="271">
        <v>20150804</v>
      </c>
      <c r="B20" s="128">
        <v>757.98159999999996</v>
      </c>
      <c r="C20" s="210">
        <v>21463.646694135892</v>
      </c>
      <c r="D20" s="211">
        <v>670.28700000000003</v>
      </c>
      <c r="E20" s="211">
        <v>354.6</v>
      </c>
      <c r="F20" s="128">
        <v>4.7417999999999996</v>
      </c>
      <c r="G20" s="130">
        <f t="shared" si="4"/>
        <v>0.33345991561181432</v>
      </c>
      <c r="H20" s="131">
        <v>71.684799999999996</v>
      </c>
      <c r="I20" s="132">
        <v>21463.648700000002</v>
      </c>
      <c r="J20" s="133"/>
      <c r="K20" s="134"/>
      <c r="L20" s="129">
        <f t="shared" si="0"/>
        <v>-2.0058641093783081E-3</v>
      </c>
      <c r="M20" s="130">
        <f t="shared" si="1"/>
        <v>354.6</v>
      </c>
      <c r="N20" s="130">
        <f t="shared" si="2"/>
        <v>0.33345991561181432</v>
      </c>
      <c r="O20" s="135">
        <f t="shared" si="3"/>
        <v>-9.3454013220888582E-8</v>
      </c>
      <c r="Q20" s="136"/>
      <c r="R20" s="136"/>
      <c r="S20" s="137"/>
      <c r="T20" s="137"/>
      <c r="U20" s="137"/>
    </row>
    <row r="21" spans="1:24" x14ac:dyDescent="0.2">
      <c r="A21" s="271">
        <v>20150805</v>
      </c>
      <c r="B21" s="128">
        <v>797.32140000000004</v>
      </c>
      <c r="C21" s="210">
        <v>22577.62567227727</v>
      </c>
      <c r="D21" s="211">
        <v>664.21849999999995</v>
      </c>
      <c r="E21" s="211">
        <v>351.23</v>
      </c>
      <c r="F21" s="128">
        <v>5.0370999999999997</v>
      </c>
      <c r="G21" s="130">
        <f t="shared" si="4"/>
        <v>0.35422644163150491</v>
      </c>
      <c r="H21" s="131">
        <v>71.560199999999995</v>
      </c>
      <c r="I21" s="132">
        <v>22577.627799999998</v>
      </c>
      <c r="J21" s="133"/>
      <c r="K21" s="134"/>
      <c r="L21" s="129">
        <f t="shared" si="0"/>
        <v>-2.1277227278915234E-3</v>
      </c>
      <c r="M21" s="130">
        <f t="shared" si="1"/>
        <v>351.23</v>
      </c>
      <c r="N21" s="130">
        <f t="shared" si="2"/>
        <v>0.35422644163150491</v>
      </c>
      <c r="O21" s="135">
        <f t="shared" si="3"/>
        <v>-9.4240313762791483E-8</v>
      </c>
      <c r="Q21" s="136"/>
      <c r="R21" s="136"/>
      <c r="S21" s="137"/>
      <c r="T21" s="137"/>
      <c r="U21" s="137"/>
    </row>
    <row r="22" spans="1:24" x14ac:dyDescent="0.2">
      <c r="A22" s="271">
        <v>20150806</v>
      </c>
      <c r="B22" s="128">
        <v>812.45309999999995</v>
      </c>
      <c r="C22" s="210">
        <v>23006.107660074409</v>
      </c>
      <c r="D22" s="211">
        <v>659.67610000000002</v>
      </c>
      <c r="E22" s="211">
        <v>348.71</v>
      </c>
      <c r="F22" s="128">
        <v>5.1715999999999998</v>
      </c>
      <c r="G22" s="130">
        <f t="shared" si="4"/>
        <v>0.36368495077355834</v>
      </c>
      <c r="H22" s="131">
        <v>71.613200000000006</v>
      </c>
      <c r="I22" s="132">
        <v>23006.109799999998</v>
      </c>
      <c r="J22" s="133"/>
      <c r="K22" s="134"/>
      <c r="L22" s="129">
        <f t="shared" si="0"/>
        <v>-2.1399255892902147E-3</v>
      </c>
      <c r="M22" s="130">
        <f t="shared" si="1"/>
        <v>348.71</v>
      </c>
      <c r="N22" s="130">
        <f t="shared" si="2"/>
        <v>0.36368495077355834</v>
      </c>
      <c r="O22" s="135">
        <f t="shared" si="3"/>
        <v>-9.3015534042622666E-8</v>
      </c>
      <c r="Q22" s="136"/>
      <c r="R22" s="136"/>
      <c r="S22" s="137"/>
      <c r="T22" s="137"/>
      <c r="U22" s="137"/>
    </row>
    <row r="23" spans="1:24" x14ac:dyDescent="0.2">
      <c r="A23" s="271">
        <v>20150807</v>
      </c>
      <c r="B23" s="128">
        <v>738.51949999999999</v>
      </c>
      <c r="C23" s="210">
        <v>20912.541445240746</v>
      </c>
      <c r="D23" s="211">
        <v>669.20899999999995</v>
      </c>
      <c r="E23" s="211">
        <v>354.01</v>
      </c>
      <c r="F23" s="128">
        <v>4.6288</v>
      </c>
      <c r="G23" s="130">
        <f t="shared" si="4"/>
        <v>0.32551336146272852</v>
      </c>
      <c r="H23" s="131">
        <v>71.867099999999994</v>
      </c>
      <c r="I23" s="132">
        <v>20912.543399999999</v>
      </c>
      <c r="J23" s="133"/>
      <c r="K23" s="134"/>
      <c r="L23" s="129">
        <f t="shared" si="0"/>
        <v>-1.9547592528397217E-3</v>
      </c>
      <c r="M23" s="130">
        <f t="shared" si="1"/>
        <v>354.01</v>
      </c>
      <c r="N23" s="130">
        <f t="shared" si="2"/>
        <v>0.32551336146272852</v>
      </c>
      <c r="O23" s="135">
        <f t="shared" si="3"/>
        <v>-9.3473051816343004E-8</v>
      </c>
      <c r="Q23" s="136"/>
      <c r="R23" s="136"/>
      <c r="S23" s="137"/>
      <c r="T23" s="137"/>
      <c r="U23" s="137"/>
    </row>
    <row r="24" spans="1:24" x14ac:dyDescent="0.2">
      <c r="A24" s="271">
        <v>20150808</v>
      </c>
      <c r="B24" s="128">
        <v>699.53420000000006</v>
      </c>
      <c r="C24" s="210">
        <v>19808.600788284304</v>
      </c>
      <c r="D24" s="211">
        <v>671.71810000000005</v>
      </c>
      <c r="E24" s="211">
        <v>355.4</v>
      </c>
      <c r="F24" s="128">
        <v>4.3697999999999997</v>
      </c>
      <c r="G24" s="130">
        <f t="shared" si="4"/>
        <v>0.30729957805907171</v>
      </c>
      <c r="H24" s="131">
        <v>71.857799999999997</v>
      </c>
      <c r="I24" s="132">
        <v>19808.602599999998</v>
      </c>
      <c r="J24" s="133"/>
      <c r="K24" s="134"/>
      <c r="L24" s="129">
        <f t="shared" si="0"/>
        <v>-1.8117156942025758E-3</v>
      </c>
      <c r="M24" s="130">
        <f t="shared" si="1"/>
        <v>355.4</v>
      </c>
      <c r="N24" s="130">
        <f t="shared" si="2"/>
        <v>0.30729957805907171</v>
      </c>
      <c r="O24" s="135">
        <f t="shared" si="3"/>
        <v>-9.1461055117667715E-8</v>
      </c>
      <c r="Q24" s="136"/>
      <c r="R24" s="136"/>
      <c r="S24" s="137"/>
      <c r="T24" s="137"/>
      <c r="U24" s="137"/>
    </row>
    <row r="25" spans="1:24" x14ac:dyDescent="0.2">
      <c r="A25" s="271">
        <v>20150809</v>
      </c>
      <c r="B25" s="128">
        <v>482.89789999999999</v>
      </c>
      <c r="C25" s="210">
        <v>13674.144484430974</v>
      </c>
      <c r="D25" s="211">
        <v>696.59019999999998</v>
      </c>
      <c r="E25" s="211">
        <v>369.22</v>
      </c>
      <c r="F25" s="128">
        <v>2.9075000000000002</v>
      </c>
      <c r="G25" s="130">
        <f t="shared" si="4"/>
        <v>0.20446554149085794</v>
      </c>
      <c r="H25" s="131">
        <v>72.502899999999997</v>
      </c>
      <c r="I25" s="132">
        <v>13674.1458</v>
      </c>
      <c r="J25" s="133"/>
      <c r="K25" s="134"/>
      <c r="L25" s="129">
        <f t="shared" si="0"/>
        <v>-1.3155690267012687E-3</v>
      </c>
      <c r="M25" s="130">
        <f t="shared" si="1"/>
        <v>369.22</v>
      </c>
      <c r="N25" s="130">
        <f t="shared" si="2"/>
        <v>0.20446554149085794</v>
      </c>
      <c r="O25" s="135">
        <f t="shared" si="3"/>
        <v>-9.6208497842788015E-8</v>
      </c>
      <c r="Q25" s="136"/>
      <c r="R25" s="136"/>
      <c r="S25" s="137"/>
      <c r="T25" s="137"/>
      <c r="U25" s="137"/>
    </row>
    <row r="26" spans="1:24" x14ac:dyDescent="0.2">
      <c r="A26" s="271">
        <v>20150810</v>
      </c>
      <c r="B26" s="128">
        <v>615.14620000000002</v>
      </c>
      <c r="C26" s="210">
        <v>17418.998959922323</v>
      </c>
      <c r="D26" s="211">
        <v>681.22059999999999</v>
      </c>
      <c r="E26" s="211">
        <v>360.68</v>
      </c>
      <c r="F26" s="128">
        <v>3.7778999999999998</v>
      </c>
      <c r="G26" s="130">
        <f t="shared" si="4"/>
        <v>0.26567510548523204</v>
      </c>
      <c r="H26" s="131">
        <v>71.974299999999999</v>
      </c>
      <c r="I26" s="132">
        <v>17419.000599999999</v>
      </c>
      <c r="J26" s="133"/>
      <c r="K26" s="134"/>
      <c r="L26" s="129">
        <f t="shared" si="0"/>
        <v>-1.6400776767113712E-3</v>
      </c>
      <c r="M26" s="130">
        <f t="shared" si="1"/>
        <v>360.68</v>
      </c>
      <c r="N26" s="130">
        <f t="shared" si="2"/>
        <v>0.26567510548523204</v>
      </c>
      <c r="O26" s="135">
        <f t="shared" si="3"/>
        <v>-9.4154522086150634E-8</v>
      </c>
      <c r="Q26" s="136"/>
      <c r="R26" s="136"/>
      <c r="S26" s="137"/>
      <c r="T26" s="137"/>
      <c r="U26" s="137"/>
    </row>
    <row r="27" spans="1:24" x14ac:dyDescent="0.2">
      <c r="A27" s="271">
        <v>20150811</v>
      </c>
      <c r="B27" s="128">
        <v>759.50729999999999</v>
      </c>
      <c r="C27" s="210">
        <v>21506.849702970467</v>
      </c>
      <c r="D27" s="211">
        <v>694.01179999999999</v>
      </c>
      <c r="E27" s="211">
        <v>367.78</v>
      </c>
      <c r="F27" s="128">
        <v>4.5479000000000003</v>
      </c>
      <c r="G27" s="130">
        <f t="shared" si="4"/>
        <v>0.31982419127988748</v>
      </c>
      <c r="H27" s="131">
        <v>71.857900000000001</v>
      </c>
      <c r="I27" s="132">
        <v>21506.851699999999</v>
      </c>
      <c r="J27" s="133"/>
      <c r="K27" s="134"/>
      <c r="L27" s="129">
        <f t="shared" si="0"/>
        <v>-1.9970295325038023E-3</v>
      </c>
      <c r="M27" s="130">
        <f t="shared" si="1"/>
        <v>367.78</v>
      </c>
      <c r="N27" s="130">
        <f t="shared" si="2"/>
        <v>0.31982419127988748</v>
      </c>
      <c r="O27" s="135">
        <f t="shared" si="3"/>
        <v>-9.2855502997856376E-8</v>
      </c>
      <c r="Q27" s="136"/>
      <c r="R27" s="136"/>
      <c r="S27" s="137"/>
      <c r="T27" s="137"/>
      <c r="U27" s="137"/>
    </row>
    <row r="28" spans="1:24" x14ac:dyDescent="0.2">
      <c r="A28" s="271">
        <v>20150812</v>
      </c>
      <c r="B28" s="128">
        <v>884.18050000000005</v>
      </c>
      <c r="C28" s="210">
        <v>25037.201253756586</v>
      </c>
      <c r="D28" s="211">
        <v>700.41219999999998</v>
      </c>
      <c r="E28" s="211">
        <v>371.34</v>
      </c>
      <c r="F28" s="128">
        <v>5.2683</v>
      </c>
      <c r="G28" s="130">
        <f t="shared" si="4"/>
        <v>0.37048523206751055</v>
      </c>
      <c r="H28" s="131">
        <v>71.433999999999997</v>
      </c>
      <c r="I28" s="132">
        <v>25037.203600000001</v>
      </c>
      <c r="J28" s="133"/>
      <c r="K28" s="134"/>
      <c r="L28" s="129">
        <f t="shared" si="0"/>
        <v>-2.346243414649507E-3</v>
      </c>
      <c r="M28" s="130">
        <f t="shared" si="1"/>
        <v>371.34</v>
      </c>
      <c r="N28" s="130">
        <f t="shared" si="2"/>
        <v>0.37048523206751055</v>
      </c>
      <c r="O28" s="135">
        <f t="shared" si="3"/>
        <v>-9.371028219179825E-8</v>
      </c>
      <c r="Q28" s="136"/>
      <c r="R28" s="136"/>
      <c r="S28" s="137"/>
      <c r="T28" s="137"/>
      <c r="U28" s="137"/>
    </row>
    <row r="29" spans="1:24" x14ac:dyDescent="0.2">
      <c r="A29" s="271">
        <v>20150813</v>
      </c>
      <c r="B29" s="128">
        <v>799.18359999999996</v>
      </c>
      <c r="C29" s="210">
        <v>22630.357299105443</v>
      </c>
      <c r="D29" s="211">
        <v>663.32830000000001</v>
      </c>
      <c r="E29" s="211">
        <v>350.74</v>
      </c>
      <c r="F29" s="128">
        <v>5.0492999999999997</v>
      </c>
      <c r="G29" s="130">
        <f t="shared" si="4"/>
        <v>0.35508438818565397</v>
      </c>
      <c r="H29" s="131">
        <v>71.495999999999995</v>
      </c>
      <c r="I29" s="132">
        <v>22630.359400000001</v>
      </c>
      <c r="J29" s="133"/>
      <c r="K29" s="134"/>
      <c r="L29" s="129">
        <f t="shared" si="0"/>
        <v>-2.100894558680011E-3</v>
      </c>
      <c r="M29" s="130">
        <f t="shared" si="1"/>
        <v>350.74</v>
      </c>
      <c r="N29" s="130">
        <f t="shared" si="2"/>
        <v>0.35508438818565397</v>
      </c>
      <c r="O29" s="135">
        <f t="shared" si="3"/>
        <v>-9.2835227295595268E-8</v>
      </c>
      <c r="Q29" s="136"/>
      <c r="R29" s="136"/>
      <c r="S29" s="137"/>
      <c r="T29" s="137"/>
      <c r="U29" s="137"/>
    </row>
    <row r="30" spans="1:24" x14ac:dyDescent="0.2">
      <c r="A30" s="271">
        <v>20150814</v>
      </c>
      <c r="B30" s="128">
        <v>781.16369999999995</v>
      </c>
      <c r="C30" s="210">
        <v>22120.090602573942</v>
      </c>
      <c r="D30" s="211">
        <v>643.1046</v>
      </c>
      <c r="E30" s="211">
        <v>339.5</v>
      </c>
      <c r="F30" s="128">
        <v>5.1170999999999998</v>
      </c>
      <c r="G30" s="130">
        <f t="shared" si="4"/>
        <v>0.35985232067510547</v>
      </c>
      <c r="H30" s="131">
        <v>71.661000000000001</v>
      </c>
      <c r="I30" s="132">
        <v>22120.092700000001</v>
      </c>
      <c r="J30" s="133"/>
      <c r="K30" s="134"/>
      <c r="L30" s="129">
        <f t="shared" si="0"/>
        <v>-2.0974260587536264E-3</v>
      </c>
      <c r="M30" s="130">
        <f t="shared" si="1"/>
        <v>339.5</v>
      </c>
      <c r="N30" s="130">
        <f t="shared" si="2"/>
        <v>0.35985232067510547</v>
      </c>
      <c r="O30" s="135">
        <f t="shared" si="3"/>
        <v>-9.4819948867286003E-8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20150815</v>
      </c>
      <c r="B31" s="128">
        <v>632.16180399999996</v>
      </c>
      <c r="C31" s="210">
        <v>17900.827163329006</v>
      </c>
      <c r="D31" s="211">
        <v>634.36621100000002</v>
      </c>
      <c r="E31" s="211">
        <v>334.65</v>
      </c>
      <c r="F31" s="128">
        <v>4.1979629999999997</v>
      </c>
      <c r="G31" s="130">
        <f t="shared" si="4"/>
        <v>0.29521540084388181</v>
      </c>
      <c r="H31" s="131">
        <v>71.927559000000002</v>
      </c>
      <c r="I31" s="132">
        <v>0</v>
      </c>
      <c r="J31" s="133"/>
      <c r="K31" s="134"/>
      <c r="L31" s="129">
        <f t="shared" si="0"/>
        <v>17900.827163329006</v>
      </c>
      <c r="M31" s="130">
        <f t="shared" si="1"/>
        <v>334.65</v>
      </c>
      <c r="N31" s="130">
        <f t="shared" si="2"/>
        <v>0.29521540084388181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20150816</v>
      </c>
      <c r="B32" s="128">
        <v>445.335938</v>
      </c>
      <c r="C32" s="210">
        <v>12610.508267527348</v>
      </c>
      <c r="D32" s="211">
        <v>672.154358</v>
      </c>
      <c r="E32" s="211">
        <v>355.64</v>
      </c>
      <c r="F32" s="128">
        <v>2.7852969999999999</v>
      </c>
      <c r="G32" s="130">
        <f t="shared" si="4"/>
        <v>0.19587180028129395</v>
      </c>
      <c r="H32" s="131">
        <v>71.798446999999996</v>
      </c>
      <c r="I32" s="132">
        <v>0</v>
      </c>
      <c r="J32" s="133"/>
      <c r="K32" s="134"/>
      <c r="L32" s="129">
        <f t="shared" si="0"/>
        <v>12610.508267527348</v>
      </c>
      <c r="M32" s="130">
        <f t="shared" si="1"/>
        <v>355.64</v>
      </c>
      <c r="N32" s="130">
        <f t="shared" si="2"/>
        <v>0.19587180028129395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20150817</v>
      </c>
      <c r="B33" s="128">
        <v>619.20404099999996</v>
      </c>
      <c r="C33" s="210">
        <v>17533.904210346576</v>
      </c>
      <c r="D33" s="211">
        <v>687.19860800000004</v>
      </c>
      <c r="E33" s="211">
        <v>364</v>
      </c>
      <c r="F33" s="128">
        <v>3.7687810000000002</v>
      </c>
      <c r="G33" s="130">
        <f t="shared" si="4"/>
        <v>0.26503382559774963</v>
      </c>
      <c r="H33" s="131">
        <v>71.737617</v>
      </c>
      <c r="I33" s="132">
        <v>0</v>
      </c>
      <c r="J33" s="133"/>
      <c r="K33" s="134"/>
      <c r="L33" s="129">
        <f t="shared" si="0"/>
        <v>17533.904210346576</v>
      </c>
      <c r="M33" s="130">
        <f t="shared" si="1"/>
        <v>364</v>
      </c>
      <c r="N33" s="130">
        <f t="shared" si="2"/>
        <v>0.26503382559774963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20150818</v>
      </c>
      <c r="B34" s="128">
        <v>769.53411900000003</v>
      </c>
      <c r="C34" s="210">
        <v>21790.777572040177</v>
      </c>
      <c r="D34" s="211">
        <v>672.54565400000001</v>
      </c>
      <c r="E34" s="211">
        <v>355.86</v>
      </c>
      <c r="F34" s="128">
        <v>4.8031180000000004</v>
      </c>
      <c r="G34" s="130">
        <f t="shared" si="4"/>
        <v>0.3377720112517581</v>
      </c>
      <c r="H34" s="131">
        <v>71.454643000000004</v>
      </c>
      <c r="I34" s="132">
        <v>0</v>
      </c>
      <c r="J34" s="133"/>
      <c r="K34" s="134"/>
      <c r="L34" s="129">
        <f t="shared" si="0"/>
        <v>21790.777572040177</v>
      </c>
      <c r="M34" s="130">
        <f t="shared" si="1"/>
        <v>355.86</v>
      </c>
      <c r="N34" s="130">
        <f t="shared" si="2"/>
        <v>0.3377720112517581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20150819</v>
      </c>
      <c r="B35" s="128">
        <v>786.61480700000004</v>
      </c>
      <c r="C35" s="210">
        <v>22274.448748919363</v>
      </c>
      <c r="D35" s="211">
        <v>659.60943599999996</v>
      </c>
      <c r="E35" s="211">
        <v>348.67</v>
      </c>
      <c r="F35" s="128">
        <v>5.0070810000000003</v>
      </c>
      <c r="G35" s="130">
        <f t="shared" si="4"/>
        <v>0.35211540084388188</v>
      </c>
      <c r="H35" s="131">
        <v>71.541077000000001</v>
      </c>
      <c r="I35" s="132">
        <v>0</v>
      </c>
      <c r="J35" s="133"/>
      <c r="K35" s="134"/>
      <c r="L35" s="129">
        <f t="shared" si="0"/>
        <v>22274.448748919363</v>
      </c>
      <c r="M35" s="130">
        <f t="shared" si="1"/>
        <v>348.67</v>
      </c>
      <c r="N35" s="130">
        <f t="shared" si="2"/>
        <v>0.35211540084388188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20150820</v>
      </c>
      <c r="B36" s="128">
        <v>835.12359600000002</v>
      </c>
      <c r="C36" s="210">
        <v>23648.064557873542</v>
      </c>
      <c r="D36" s="211">
        <v>664.94897500000002</v>
      </c>
      <c r="E36" s="211">
        <v>351.64</v>
      </c>
      <c r="F36" s="128">
        <v>5.2612680000000003</v>
      </c>
      <c r="G36" s="130">
        <f t="shared" si="4"/>
        <v>0.36999071729957805</v>
      </c>
      <c r="H36" s="131">
        <v>71.505836000000002</v>
      </c>
      <c r="I36" s="132">
        <v>0</v>
      </c>
      <c r="J36" s="133"/>
      <c r="K36" s="134"/>
      <c r="L36" s="129">
        <f t="shared" si="0"/>
        <v>23648.064557873542</v>
      </c>
      <c r="M36" s="130">
        <f t="shared" si="1"/>
        <v>351.64</v>
      </c>
      <c r="N36" s="130">
        <f t="shared" si="2"/>
        <v>0.36999071729957805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20150821</v>
      </c>
      <c r="B37" s="128">
        <v>798.32849099999999</v>
      </c>
      <c r="C37" s="210">
        <v>22606.143310980962</v>
      </c>
      <c r="D37" s="211">
        <v>641.47235599999999</v>
      </c>
      <c r="E37" s="211">
        <v>338.6</v>
      </c>
      <c r="F37" s="128">
        <v>10.1534</v>
      </c>
      <c r="G37" s="130">
        <f t="shared" si="4"/>
        <v>0.71402250351617436</v>
      </c>
      <c r="H37" s="131">
        <v>71.196117999999998</v>
      </c>
      <c r="I37" s="132">
        <v>0</v>
      </c>
      <c r="J37" s="133"/>
      <c r="K37" s="134"/>
      <c r="L37" s="129">
        <f t="shared" si="0"/>
        <v>22606.143310980962</v>
      </c>
      <c r="M37" s="130">
        <f t="shared" si="1"/>
        <v>338.6</v>
      </c>
      <c r="N37" s="130">
        <f t="shared" si="2"/>
        <v>0.71402250351617436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20150822</v>
      </c>
      <c r="B38" s="627">
        <v>622.10522500000002</v>
      </c>
      <c r="C38" s="628">
        <v>17616.056584982958</v>
      </c>
      <c r="D38" s="211">
        <v>621.21350099999995</v>
      </c>
      <c r="E38" s="211">
        <v>327.33999999999997</v>
      </c>
      <c r="F38" s="128">
        <v>4.2236089999999997</v>
      </c>
      <c r="G38" s="130">
        <f t="shared" si="4"/>
        <v>0.29701891701828409</v>
      </c>
      <c r="H38" s="131">
        <v>70.953789</v>
      </c>
      <c r="I38" s="132">
        <v>0</v>
      </c>
      <c r="J38" s="133"/>
      <c r="K38" s="134"/>
      <c r="L38" s="129">
        <f t="shared" si="0"/>
        <v>17616.056584982958</v>
      </c>
      <c r="M38" s="130">
        <f t="shared" si="1"/>
        <v>327.33999999999997</v>
      </c>
      <c r="N38" s="130">
        <f t="shared" si="2"/>
        <v>0.29701891701828409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20150823</v>
      </c>
      <c r="B39" s="627">
        <v>414.38382000000001</v>
      </c>
      <c r="C39" s="628">
        <v>11734.04197179246</v>
      </c>
      <c r="D39" s="211">
        <v>656.54650900000001</v>
      </c>
      <c r="E39" s="211">
        <v>346.97</v>
      </c>
      <c r="F39" s="128">
        <v>2.6366329999999998</v>
      </c>
      <c r="G39" s="130">
        <f t="shared" si="4"/>
        <v>0.18541722925457099</v>
      </c>
      <c r="H39" s="131">
        <v>70.696067999999997</v>
      </c>
      <c r="I39" s="132">
        <v>0</v>
      </c>
      <c r="J39" s="133"/>
      <c r="K39" s="134"/>
      <c r="L39" s="129">
        <f t="shared" si="0"/>
        <v>11734.04197179246</v>
      </c>
      <c r="M39" s="130">
        <f t="shared" si="1"/>
        <v>346.97</v>
      </c>
      <c r="N39" s="130">
        <f t="shared" si="2"/>
        <v>0.18541722925457099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20150824</v>
      </c>
      <c r="B40" s="627">
        <v>631.37628199999995</v>
      </c>
      <c r="C40" s="628">
        <v>17878.583659425389</v>
      </c>
      <c r="D40" s="211">
        <v>682.40905799999996</v>
      </c>
      <c r="E40" s="211">
        <v>361.34</v>
      </c>
      <c r="F40" s="128">
        <v>3.878447</v>
      </c>
      <c r="G40" s="130">
        <f t="shared" si="4"/>
        <v>0.27274592123769337</v>
      </c>
      <c r="H40" s="131">
        <v>71.373542999999998</v>
      </c>
      <c r="I40" s="132">
        <v>0</v>
      </c>
      <c r="J40" s="133"/>
      <c r="K40" s="134"/>
      <c r="L40" s="129">
        <f t="shared" si="0"/>
        <v>17878.583659425389</v>
      </c>
      <c r="M40" s="130">
        <f t="shared" si="1"/>
        <v>361.34</v>
      </c>
      <c r="N40" s="130">
        <f t="shared" si="2"/>
        <v>0.27274592123769337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20150825</v>
      </c>
      <c r="B41" s="627">
        <v>679.85076900000001</v>
      </c>
      <c r="C41" s="628">
        <v>19251.228143997949</v>
      </c>
      <c r="D41" s="211">
        <v>645.24151600000005</v>
      </c>
      <c r="E41" s="211">
        <v>340.69</v>
      </c>
      <c r="F41" s="128">
        <v>4.4274100000000001</v>
      </c>
      <c r="G41" s="130">
        <f t="shared" si="4"/>
        <v>0.31135091420534455</v>
      </c>
      <c r="H41" s="131">
        <v>71.067535000000007</v>
      </c>
      <c r="I41" s="132">
        <v>0</v>
      </c>
      <c r="J41" s="133"/>
      <c r="K41" s="134"/>
      <c r="L41" s="129">
        <f t="shared" si="0"/>
        <v>19251.228143997949</v>
      </c>
      <c r="M41" s="130">
        <f t="shared" si="1"/>
        <v>340.69</v>
      </c>
      <c r="N41" s="130">
        <f t="shared" si="2"/>
        <v>0.31135091420534455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20150826</v>
      </c>
      <c r="B42" s="627">
        <v>612.83599900000002</v>
      </c>
      <c r="C42" s="628">
        <v>17353.581358681819</v>
      </c>
      <c r="D42" s="211">
        <v>623.92517099999998</v>
      </c>
      <c r="E42" s="211">
        <v>328.85</v>
      </c>
      <c r="F42" s="128">
        <v>4.1280469999999996</v>
      </c>
      <c r="G42" s="130">
        <f t="shared" si="4"/>
        <v>0.2902986638537271</v>
      </c>
      <c r="H42" s="131">
        <v>70.766129000000006</v>
      </c>
      <c r="I42" s="132">
        <v>0</v>
      </c>
      <c r="J42" s="133"/>
      <c r="K42" s="134"/>
      <c r="L42" s="129">
        <f t="shared" si="0"/>
        <v>17353.581358681819</v>
      </c>
      <c r="M42" s="130">
        <f t="shared" si="1"/>
        <v>328.85</v>
      </c>
      <c r="N42" s="130">
        <f t="shared" si="2"/>
        <v>0.2902986638537271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20150827</v>
      </c>
      <c r="B43" s="128">
        <v>743.81701699999996</v>
      </c>
      <c r="C43" s="210">
        <v>21062.55040752186</v>
      </c>
      <c r="D43" s="211">
        <v>621.11914100000001</v>
      </c>
      <c r="E43" s="211">
        <v>327.29000000000002</v>
      </c>
      <c r="F43" s="128">
        <v>5.0394310000000004</v>
      </c>
      <c r="G43" s="130">
        <f t="shared" si="4"/>
        <v>0.35439036568213783</v>
      </c>
      <c r="H43" s="131">
        <v>70.810242000000002</v>
      </c>
      <c r="I43" s="132">
        <v>0</v>
      </c>
      <c r="J43" s="133"/>
      <c r="K43" s="134"/>
      <c r="L43" s="129">
        <f t="shared" si="0"/>
        <v>21062.55040752186</v>
      </c>
      <c r="M43" s="130">
        <f t="shared" si="1"/>
        <v>327.29000000000002</v>
      </c>
      <c r="N43" s="130">
        <f t="shared" si="2"/>
        <v>0.35439036568213783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20150828</v>
      </c>
      <c r="B44" s="128">
        <v>688.49932899999999</v>
      </c>
      <c r="C44" s="210">
        <v>19496.128068023852</v>
      </c>
      <c r="D44" s="211">
        <v>643.65362500000003</v>
      </c>
      <c r="E44" s="211">
        <v>339.81</v>
      </c>
      <c r="F44" s="128">
        <v>4.4791650000000001</v>
      </c>
      <c r="G44" s="130">
        <f t="shared" si="4"/>
        <v>0.31499050632911391</v>
      </c>
      <c r="H44" s="131">
        <v>71.053932000000003</v>
      </c>
      <c r="I44" s="132">
        <v>0</v>
      </c>
      <c r="J44" s="133"/>
      <c r="K44" s="134"/>
      <c r="L44" s="129">
        <f t="shared" si="0"/>
        <v>19496.128068023852</v>
      </c>
      <c r="M44" s="130">
        <f t="shared" si="1"/>
        <v>339.81</v>
      </c>
      <c r="N44" s="130">
        <f t="shared" si="2"/>
        <v>0.31499050632911391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>
        <v>20150829</v>
      </c>
      <c r="B45" s="128">
        <v>705.302368</v>
      </c>
      <c r="C45" s="210">
        <v>19971.937101493517</v>
      </c>
      <c r="D45" s="211">
        <v>685.44757100000004</v>
      </c>
      <c r="E45" s="211">
        <v>363.03</v>
      </c>
      <c r="F45" s="128">
        <v>4.2929940000000002</v>
      </c>
      <c r="G45" s="130">
        <f t="shared" si="4"/>
        <v>0.30189831223628694</v>
      </c>
      <c r="H45" s="131">
        <v>71.259140000000002</v>
      </c>
      <c r="I45" s="132">
        <v>0</v>
      </c>
      <c r="J45" s="133"/>
      <c r="K45" s="134"/>
      <c r="L45" s="129">
        <f t="shared" si="0"/>
        <v>19971.937101493517</v>
      </c>
      <c r="M45" s="130">
        <f t="shared" si="1"/>
        <v>363.03</v>
      </c>
      <c r="N45" s="130">
        <f t="shared" si="2"/>
        <v>0.30189831223628694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>
        <v>20150830</v>
      </c>
      <c r="B46" s="128">
        <v>618.681152</v>
      </c>
      <c r="C46" s="210">
        <v>17519.097644123533</v>
      </c>
      <c r="D46" s="211">
        <v>694.06957999999997</v>
      </c>
      <c r="E46" s="211">
        <v>367.82</v>
      </c>
      <c r="F46" s="128">
        <v>3.7312110000000001</v>
      </c>
      <c r="G46" s="130">
        <f t="shared" si="4"/>
        <v>0.26239177215189874</v>
      </c>
      <c r="H46" s="131">
        <v>71.525002000000001</v>
      </c>
      <c r="I46" s="132">
        <v>0</v>
      </c>
      <c r="J46" s="133"/>
      <c r="K46" s="134"/>
      <c r="L46" s="129">
        <f t="shared" si="0"/>
        <v>17519.097644123533</v>
      </c>
      <c r="M46" s="130">
        <f t="shared" si="1"/>
        <v>367.82</v>
      </c>
      <c r="N46" s="130">
        <f t="shared" si="2"/>
        <v>0.26239177215189874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>
        <v>20150831</v>
      </c>
      <c r="B47" s="128">
        <v>412.15557899999999</v>
      </c>
      <c r="C47" s="210">
        <v>11670.945219083174</v>
      </c>
      <c r="D47" s="211">
        <v>698.75811799999997</v>
      </c>
      <c r="E47" s="211">
        <v>370.42</v>
      </c>
      <c r="F47" s="128">
        <v>2.4647220000000001</v>
      </c>
      <c r="G47" s="130">
        <f t="shared" si="4"/>
        <v>0.17332784810126581</v>
      </c>
      <c r="H47" s="131">
        <v>71.879311000000001</v>
      </c>
      <c r="I47" s="132">
        <v>0</v>
      </c>
      <c r="J47" s="133"/>
      <c r="K47" s="134"/>
      <c r="L47" s="129">
        <f t="shared" si="0"/>
        <v>11670.945219083174</v>
      </c>
      <c r="M47" s="130">
        <f t="shared" si="1"/>
        <v>370.42</v>
      </c>
      <c r="N47" s="130">
        <f t="shared" si="2"/>
        <v>0.17332784810126581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4978.2878000000001</v>
      </c>
      <c r="C48" s="362">
        <f>SUM(C17:C23)</f>
        <v>140969.39883623435</v>
      </c>
      <c r="D48" s="362">
        <f>SUM(D17:D23)/7</f>
        <v>686.12657142857131</v>
      </c>
      <c r="E48" s="362">
        <f>SUM(E17:E23)/7</f>
        <v>363.40428571428572</v>
      </c>
      <c r="F48" s="362">
        <f>SUM(F17:F23)/7</f>
        <v>4.3665714285714277</v>
      </c>
      <c r="G48" s="362">
        <f>SUM(G17:G23)/7</f>
        <v>0.30707253365481213</v>
      </c>
      <c r="H48" s="395"/>
      <c r="I48" s="361">
        <f>SUM(I17:I23)</f>
        <v>140969.41200000001</v>
      </c>
      <c r="J48" s="362" t="e">
        <f>AVERAGE(J17:J23)</f>
        <v>#DIV/0!</v>
      </c>
      <c r="K48" s="396" t="e">
        <f>AVERAGE(K17:K23)</f>
        <v>#DIV/0!</v>
      </c>
      <c r="L48" s="362">
        <f>C48-I48</f>
        <v>-1.3163765659555793E-2</v>
      </c>
      <c r="M48" s="370" t="e">
        <f>E48-J48</f>
        <v>#DIV/0!</v>
      </c>
      <c r="N48" s="370" t="e">
        <f t="shared" si="2"/>
        <v>#DIV/0!</v>
      </c>
      <c r="O48" s="363">
        <f t="shared" si="3"/>
        <v>-9.3380297702850547E-8</v>
      </c>
    </row>
    <row r="49" spans="1:23" s="191" customFormat="1" x14ac:dyDescent="0.2">
      <c r="A49" s="364" t="s">
        <v>138</v>
      </c>
      <c r="B49" s="397">
        <f>SUM(B24:B30)</f>
        <v>5021.6134000000002</v>
      </c>
      <c r="C49" s="206">
        <f>SUM(C24:C30)</f>
        <v>142196.24309104405</v>
      </c>
      <c r="D49" s="206">
        <f>SUM(D24:D30)/7</f>
        <v>678.62654285714291</v>
      </c>
      <c r="E49" s="206">
        <f>SUM(E24:E30)/7</f>
        <v>359.23714285714283</v>
      </c>
      <c r="F49" s="206">
        <f>SUM(F24:F30)/7</f>
        <v>4.4339714285714287</v>
      </c>
      <c r="G49" s="206">
        <f>SUM(G18:G24)/7</f>
        <v>0.31474884468555347</v>
      </c>
      <c r="H49" s="398"/>
      <c r="I49" s="365">
        <f>SUM(I24:I30)</f>
        <v>142196.25639999998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-1.33089559385553E-2</v>
      </c>
      <c r="M49" s="206" t="e">
        <f>E49-J49</f>
        <v>#DIV/0!</v>
      </c>
      <c r="N49" s="206" t="e">
        <f t="shared" si="2"/>
        <v>#DIV/0!</v>
      </c>
      <c r="O49" s="366">
        <f t="shared" si="3"/>
        <v>-9.3595684411810589E-8</v>
      </c>
      <c r="P49" s="367">
        <f>C49-I49</f>
        <v>-1.33089559385553E-2</v>
      </c>
      <c r="Q49" s="191">
        <f>P49/7</f>
        <v>-1.9012794197936142E-3</v>
      </c>
    </row>
    <row r="50" spans="1:23" s="191" customFormat="1" x14ac:dyDescent="0.2">
      <c r="A50" s="364" t="s">
        <v>139</v>
      </c>
      <c r="B50" s="397">
        <f>SUM(B31:B37)</f>
        <v>4886.3027959999999</v>
      </c>
      <c r="C50" s="206">
        <f>SUM(C31:C37)</f>
        <v>138364.67383101699</v>
      </c>
      <c r="D50" s="206">
        <f>SUM(D38:D44)/7</f>
        <v>642.01550299999997</v>
      </c>
      <c r="E50" s="206">
        <f>SUM(E38:E44)/7</f>
        <v>338.89857142857142</v>
      </c>
      <c r="F50" s="206">
        <f>SUM(F31:F37)/7</f>
        <v>5.1395582857142861</v>
      </c>
      <c r="G50" s="206">
        <f>SUM(G19:G25)/7</f>
        <v>0.31262407072533654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138364.67383101699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4392.8684409999996</v>
      </c>
      <c r="C51" s="206">
        <f>SUM(C38:C44)</f>
        <v>124392.17019442629</v>
      </c>
      <c r="D51" s="206">
        <f>SUM(D32:D38)/7</f>
        <v>659.87755542857144</v>
      </c>
      <c r="E51" s="206">
        <f>SUM(E32:E38)/7</f>
        <v>348.82142857142856</v>
      </c>
      <c r="F51" s="206">
        <f>SUM(F38:F44)/7</f>
        <v>4.1161060000000003</v>
      </c>
      <c r="G51" s="206">
        <f>SUM(G20:G26)/7</f>
        <v>0.30776069921639537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124392.17019442629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1736.139099</v>
      </c>
      <c r="C52" s="401">
        <f>SUM(C45:C47)</f>
        <v>49161.979964700222</v>
      </c>
      <c r="D52" s="401">
        <f>SUM(D45:D47)/7</f>
        <v>296.89646699999997</v>
      </c>
      <c r="E52" s="401">
        <f>SUM(E45:E47)/7</f>
        <v>157.32428571428571</v>
      </c>
      <c r="F52" s="401">
        <f>SUM(F45:F47)/7</f>
        <v>1.4984181428571428</v>
      </c>
      <c r="G52" s="401">
        <f>SUM(G21:G27)/7</f>
        <v>0.30581273859754876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49161.979964700222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283165.64192727843</v>
      </c>
      <c r="D54" s="141"/>
      <c r="E54" s="141"/>
      <c r="F54" s="141"/>
      <c r="G54" s="141"/>
      <c r="H54" s="142"/>
      <c r="I54" s="140">
        <f>SUM(I17:I30)</f>
        <v>283165.66839999997</v>
      </c>
      <c r="J54" s="141"/>
      <c r="K54" s="141"/>
      <c r="L54" s="140">
        <f>C54-I54</f>
        <v>-2.6472721539903432E-2</v>
      </c>
      <c r="M54" s="141"/>
      <c r="N54" s="141"/>
      <c r="O54" s="390">
        <f>L54/I54</f>
        <v>-9.3488457444311543E-8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311918.82399014349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311918.82399014349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595084.46591742197</v>
      </c>
      <c r="D56" s="161"/>
      <c r="E56" s="161"/>
      <c r="F56" s="161"/>
      <c r="G56" s="161"/>
      <c r="H56" s="162"/>
      <c r="I56" s="160">
        <f>I55+I54</f>
        <v>283165.66839999997</v>
      </c>
      <c r="J56" s="161"/>
      <c r="K56" s="161"/>
      <c r="L56" s="160">
        <f>C56-I56</f>
        <v>311918.797517422</v>
      </c>
      <c r="M56" s="161"/>
      <c r="N56" s="161"/>
      <c r="O56" s="392">
        <f>L56/I56</f>
        <v>1.1015417203642264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19196.273094110384</v>
      </c>
      <c r="D57" s="150"/>
      <c r="E57" s="150"/>
      <c r="F57" s="150"/>
      <c r="G57" s="150"/>
      <c r="H57" s="151"/>
      <c r="I57" s="149">
        <f>AVERAGE(I17:I47)</f>
        <v>9134.3763999999992</v>
      </c>
      <c r="J57" s="150"/>
      <c r="K57" s="150"/>
      <c r="L57" s="152">
        <f>C57-I57</f>
        <v>10061.896694110384</v>
      </c>
      <c r="M57" s="150"/>
      <c r="N57" s="150"/>
      <c r="O57" s="393">
        <f>L57/I57</f>
        <v>1.1015417203642259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20150801</v>
      </c>
      <c r="B11" s="130">
        <f>('Balance Volumétrico'!B11/'Balance Volumétrico'!F11)*G11</f>
        <v>7073.6088714891639</v>
      </c>
      <c r="C11" s="130">
        <f>('Balance Volumétrico'!C11/'Balance Volumétrico'!F11)*G11</f>
        <v>1733.7866850969183</v>
      </c>
      <c r="D11" s="130">
        <f>('Balance Volumétrico'!D11/'Balance Volumétrico'!F11)*G11</f>
        <v>2564.5594717058584</v>
      </c>
      <c r="E11" s="130">
        <f>('Balance Volumétrico'!E11/'Balance Volumétrico'!F11)*G11</f>
        <v>5665.9105386240153</v>
      </c>
      <c r="F11" s="130">
        <f>SUM(B11:E11)</f>
        <v>17037.865566915956</v>
      </c>
      <c r="G11" s="179">
        <f>'Comparativo vs. Proveedor'!C17</f>
        <v>17037.865566915956</v>
      </c>
      <c r="H11" s="129">
        <f>'Comparativo vs. Proveedor'!I17</f>
        <v>17037.867099999999</v>
      </c>
      <c r="I11" s="180">
        <f>(G11-F11)/G11</f>
        <v>0</v>
      </c>
      <c r="J11" s="181">
        <f>(H11-G11)/H11</f>
        <v>8.9980983789382053E-8</v>
      </c>
      <c r="K11" s="204"/>
    </row>
    <row r="12" spans="1:11" x14ac:dyDescent="0.2">
      <c r="A12" s="338">
        <f>'Comparativo vs. Proveedor'!A18</f>
        <v>20150802</v>
      </c>
      <c r="B12" s="130">
        <f>('Balance Volumétrico'!B12/'Balance Volumétrico'!F12)*G12</f>
        <v>7093.3348723616036</v>
      </c>
      <c r="C12" s="130">
        <f>('Balance Volumétrico'!C12/'Balance Volumétrico'!F12)*G12</f>
        <v>1549.3733576625418</v>
      </c>
      <c r="D12" s="130">
        <f>('Balance Volumétrico'!D12/'Balance Volumétrico'!F12)*G12</f>
        <v>1732.3622941288509</v>
      </c>
      <c r="E12" s="130">
        <f>('Balance Volumétrico'!E12/'Balance Volumétrico'!F12)*G12</f>
        <v>5197.0868823865521</v>
      </c>
      <c r="F12" s="130">
        <f t="shared" ref="F12:F41" si="0">SUM(B12:E12)</f>
        <v>15572.157406539547</v>
      </c>
      <c r="G12" s="179">
        <f>'Comparativo vs. Proveedor'!C18</f>
        <v>15572.157406539549</v>
      </c>
      <c r="H12" s="129">
        <f>'Comparativo vs. Proveedor'!I18</f>
        <v>15572.1589</v>
      </c>
      <c r="I12" s="180">
        <f t="shared" ref="I12:I42" si="1">(G12-F12)/G12</f>
        <v>1.1681036583806746E-16</v>
      </c>
      <c r="J12" s="181">
        <f t="shared" ref="J12:J42" si="2">(H12-G12)/H12</f>
        <v>9.5905806063697774E-8</v>
      </c>
      <c r="K12" s="204"/>
    </row>
    <row r="13" spans="1:11" x14ac:dyDescent="0.2">
      <c r="A13" s="338">
        <f>'Comparativo vs. Proveedor'!A19</f>
        <v>20150803</v>
      </c>
      <c r="B13" s="130">
        <f>('Balance Volumétrico'!B13/'Balance Volumétrico'!F13)*G13</f>
        <v>7970.8069984187277</v>
      </c>
      <c r="C13" s="130">
        <f>('Balance Volumétrico'!C13/'Balance Volumétrico'!F13)*G13</f>
        <v>976.93737567042865</v>
      </c>
      <c r="D13" s="130">
        <f>('Balance Volumétrico'!D13/'Balance Volumétrico'!F13)*G13</f>
        <v>3035.0187804161314</v>
      </c>
      <c r="E13" s="130">
        <f>('Balance Volumétrico'!E13/'Balance Volumétrico'!F13)*G13</f>
        <v>8416.6912365452317</v>
      </c>
      <c r="F13" s="130">
        <f t="shared" si="0"/>
        <v>20399.454391050516</v>
      </c>
      <c r="G13" s="179">
        <f>'Comparativo vs. Proveedor'!C19</f>
        <v>20399.45439105052</v>
      </c>
      <c r="H13" s="129">
        <f>'Comparativo vs. Proveedor'!I19</f>
        <v>20399.456300000002</v>
      </c>
      <c r="I13" s="180">
        <f t="shared" si="1"/>
        <v>1.7833706418578219E-16</v>
      </c>
      <c r="J13" s="181">
        <f t="shared" si="2"/>
        <v>9.357844903595862E-8</v>
      </c>
      <c r="K13" s="204"/>
    </row>
    <row r="14" spans="1:11" x14ac:dyDescent="0.2">
      <c r="A14" s="338">
        <f>'Comparativo vs. Proveedor'!A20</f>
        <v>20150804</v>
      </c>
      <c r="B14" s="130">
        <f>('Balance Volumétrico'!B14/'Balance Volumétrico'!F14)*G14</f>
        <v>7323.5196040137816</v>
      </c>
      <c r="C14" s="130">
        <f>('Balance Volumétrico'!C14/'Balance Volumétrico'!F14)*G14</f>
        <v>1829.1162902552655</v>
      </c>
      <c r="D14" s="130">
        <f>('Balance Volumétrico'!D14/'Balance Volumétrico'!F14)*G14</f>
        <v>2802.6294232506298</v>
      </c>
      <c r="E14" s="130">
        <f>('Balance Volumétrico'!E14/'Balance Volumétrico'!F14)*G14</f>
        <v>9508.3813766162148</v>
      </c>
      <c r="F14" s="130">
        <f t="shared" si="0"/>
        <v>21463.646694135892</v>
      </c>
      <c r="G14" s="179">
        <f>'Comparativo vs. Proveedor'!C20</f>
        <v>21463.646694135892</v>
      </c>
      <c r="H14" s="129">
        <f>'Comparativo vs. Proveedor'!I20</f>
        <v>21463.648700000002</v>
      </c>
      <c r="I14" s="180">
        <f t="shared" si="1"/>
        <v>0</v>
      </c>
      <c r="J14" s="181">
        <f t="shared" si="2"/>
        <v>9.3454013220888582E-8</v>
      </c>
      <c r="K14" s="204"/>
    </row>
    <row r="15" spans="1:11" x14ac:dyDescent="0.2">
      <c r="A15" s="338">
        <f>'Comparativo vs. Proveedor'!A21</f>
        <v>20150805</v>
      </c>
      <c r="B15" s="130">
        <f>('Balance Volumétrico'!B15/'Balance Volumétrico'!F15)*G15</f>
        <v>7764.1058141965923</v>
      </c>
      <c r="C15" s="130">
        <f>('Balance Volumétrico'!C15/'Balance Volumétrico'!F15)*G15</f>
        <v>1857.5954873945236</v>
      </c>
      <c r="D15" s="130">
        <f>('Balance Volumétrico'!D15/'Balance Volumétrico'!F15)*G15</f>
        <v>3012.5615128362483</v>
      </c>
      <c r="E15" s="130">
        <f>('Balance Volumétrico'!E15/'Balance Volumétrico'!F15)*G15</f>
        <v>9943.3628578499065</v>
      </c>
      <c r="F15" s="130">
        <f t="shared" si="0"/>
        <v>22577.62567227727</v>
      </c>
      <c r="G15" s="179">
        <f>'Comparativo vs. Proveedor'!C21</f>
        <v>22577.62567227727</v>
      </c>
      <c r="H15" s="129">
        <f>'Comparativo vs. Proveedor'!I21</f>
        <v>22577.627799999998</v>
      </c>
      <c r="I15" s="180">
        <f t="shared" si="1"/>
        <v>0</v>
      </c>
      <c r="J15" s="181">
        <f t="shared" si="2"/>
        <v>9.4240313762791483E-8</v>
      </c>
      <c r="K15" s="204"/>
    </row>
    <row r="16" spans="1:11" x14ac:dyDescent="0.2">
      <c r="A16" s="338">
        <f>'Comparativo vs. Proveedor'!A22</f>
        <v>20150806</v>
      </c>
      <c r="B16" s="130">
        <f>('Balance Volumétrico'!B16/'Balance Volumétrico'!F16)*G16</f>
        <v>8665.4759340172477</v>
      </c>
      <c r="C16" s="130">
        <f>('Balance Volumétrico'!C16/'Balance Volumétrico'!F16)*G16</f>
        <v>2927.8117640937853</v>
      </c>
      <c r="D16" s="130">
        <f>('Balance Volumétrico'!D16/'Balance Volumétrico'!F16)*G16</f>
        <v>3862.4128334171114</v>
      </c>
      <c r="E16" s="130">
        <f>('Balance Volumétrico'!E16/'Balance Volumétrico'!F16)*G16</f>
        <v>7550.4071285462669</v>
      </c>
      <c r="F16" s="130">
        <f t="shared" si="0"/>
        <v>23006.107660074413</v>
      </c>
      <c r="G16" s="179">
        <f>'Comparativo vs. Proveedor'!C22</f>
        <v>23006.107660074409</v>
      </c>
      <c r="H16" s="129">
        <f>'Comparativo vs. Proveedor'!I22</f>
        <v>23006.109799999998</v>
      </c>
      <c r="I16" s="180">
        <f t="shared" si="1"/>
        <v>-1.5813099985640711E-16</v>
      </c>
      <c r="J16" s="181">
        <f t="shared" si="2"/>
        <v>9.3015534042622666E-8</v>
      </c>
      <c r="K16" s="204"/>
    </row>
    <row r="17" spans="1:11" x14ac:dyDescent="0.2">
      <c r="A17" s="338">
        <f>'Comparativo vs. Proveedor'!A23</f>
        <v>20150807</v>
      </c>
      <c r="B17" s="130">
        <f>('Balance Volumétrico'!B17/'Balance Volumétrico'!F17)*G17</f>
        <v>9482.5895453938556</v>
      </c>
      <c r="C17" s="130">
        <f>('Balance Volumétrico'!C17/'Balance Volumétrico'!F17)*G17</f>
        <v>2892.9082654645449</v>
      </c>
      <c r="D17" s="130">
        <f>('Balance Volumétrico'!D17/'Balance Volumétrico'!F17)*G17</f>
        <v>3748.01939221353</v>
      </c>
      <c r="E17" s="130">
        <f>('Balance Volumétrico'!E17/'Balance Volumétrico'!F17)*G17</f>
        <v>4789.0242421688154</v>
      </c>
      <c r="F17" s="130">
        <f t="shared" si="0"/>
        <v>20912.541445240746</v>
      </c>
      <c r="G17" s="179">
        <f>'Comparativo vs. Proveedor'!C23</f>
        <v>20912.541445240746</v>
      </c>
      <c r="H17" s="129">
        <f>'Comparativo vs. Proveedor'!I23</f>
        <v>20912.543399999999</v>
      </c>
      <c r="I17" s="180">
        <f t="shared" si="1"/>
        <v>0</v>
      </c>
      <c r="J17" s="181">
        <f t="shared" si="2"/>
        <v>9.3473051816343004E-8</v>
      </c>
      <c r="K17" s="204"/>
    </row>
    <row r="18" spans="1:11" x14ac:dyDescent="0.2">
      <c r="A18" s="338">
        <f>'Comparativo vs. Proveedor'!A24</f>
        <v>20150808</v>
      </c>
      <c r="B18" s="130">
        <f>('Balance Volumétrico'!B18/'Balance Volumétrico'!F18)*G18</f>
        <v>8476.0515470436931</v>
      </c>
      <c r="C18" s="130">
        <f>('Balance Volumétrico'!C18/'Balance Volumétrico'!F18)*G18</f>
        <v>2685.690586207656</v>
      </c>
      <c r="D18" s="130">
        <f>('Balance Volumétrico'!D18/'Balance Volumétrico'!F18)*G18</f>
        <v>3691.443027956203</v>
      </c>
      <c r="E18" s="130">
        <f>('Balance Volumétrico'!E18/'Balance Volumétrico'!F18)*G18</f>
        <v>4955.4156270767526</v>
      </c>
      <c r="F18" s="130">
        <f t="shared" si="0"/>
        <v>19808.600788284304</v>
      </c>
      <c r="G18" s="179">
        <f>'Comparativo vs. Proveedor'!C24</f>
        <v>19808.600788284304</v>
      </c>
      <c r="H18" s="129">
        <f>'Comparativo vs. Proveedor'!I24</f>
        <v>19808.602599999998</v>
      </c>
      <c r="I18" s="180">
        <f t="shared" si="1"/>
        <v>0</v>
      </c>
      <c r="J18" s="181">
        <f t="shared" si="2"/>
        <v>9.1461055117667715E-8</v>
      </c>
      <c r="K18" s="204"/>
    </row>
    <row r="19" spans="1:11" x14ac:dyDescent="0.2">
      <c r="A19" s="338">
        <f>'Comparativo vs. Proveedor'!A25</f>
        <v>20150809</v>
      </c>
      <c r="B19" s="130">
        <f>('Balance Volumétrico'!B19/'Balance Volumétrico'!F19)*G19</f>
        <v>7043.0051199727686</v>
      </c>
      <c r="C19" s="130">
        <f>('Balance Volumétrico'!C19/'Balance Volumétrico'!F19)*G19</f>
        <v>2942.4736860967159</v>
      </c>
      <c r="D19" s="130">
        <f>('Balance Volumétrico'!D19/'Balance Volumétrico'!F19)*G19</f>
        <v>2382.5779402138364</v>
      </c>
      <c r="E19" s="130">
        <f>('Balance Volumétrico'!E19/'Balance Volumétrico'!F19)*G19</f>
        <v>1306.0877381476525</v>
      </c>
      <c r="F19" s="130">
        <f t="shared" si="0"/>
        <v>13674.144484430974</v>
      </c>
      <c r="G19" s="179">
        <f>'Comparativo vs. Proveedor'!C25</f>
        <v>13674.144484430974</v>
      </c>
      <c r="H19" s="129">
        <f>'Comparativo vs. Proveedor'!I25</f>
        <v>13674.1458</v>
      </c>
      <c r="I19" s="180">
        <f t="shared" si="1"/>
        <v>0</v>
      </c>
      <c r="J19" s="181">
        <f t="shared" si="2"/>
        <v>9.6208497842788015E-8</v>
      </c>
      <c r="K19" s="204"/>
    </row>
    <row r="20" spans="1:11" x14ac:dyDescent="0.2">
      <c r="A20" s="338">
        <f>'Comparativo vs. Proveedor'!A26</f>
        <v>20150810</v>
      </c>
      <c r="B20" s="130">
        <f>('Balance Volumétrico'!B20/'Balance Volumétrico'!F20)*G20</f>
        <v>7287.9788546103782</v>
      </c>
      <c r="C20" s="130">
        <f>('Balance Volumétrico'!C20/'Balance Volumétrico'!F20)*G20</f>
        <v>2996.9352234987691</v>
      </c>
      <c r="D20" s="130">
        <f>('Balance Volumétrico'!D20/'Balance Volumétrico'!F20)*G20</f>
        <v>2896.0047608200844</v>
      </c>
      <c r="E20" s="130">
        <f>('Balance Volumétrico'!E20/'Balance Volumétrico'!F20)*G20</f>
        <v>4238.0801209930914</v>
      </c>
      <c r="F20" s="130">
        <f t="shared" si="0"/>
        <v>17418.998959922323</v>
      </c>
      <c r="G20" s="179">
        <f>'Comparativo vs. Proveedor'!C26</f>
        <v>17418.998959922323</v>
      </c>
      <c r="H20" s="129">
        <f>'Comparativo vs. Proveedor'!I26</f>
        <v>17419.000599999999</v>
      </c>
      <c r="I20" s="180">
        <f t="shared" si="1"/>
        <v>0</v>
      </c>
      <c r="J20" s="181">
        <f t="shared" si="2"/>
        <v>9.4154522086150634E-8</v>
      </c>
      <c r="K20" s="204"/>
    </row>
    <row r="21" spans="1:11" x14ac:dyDescent="0.2">
      <c r="A21" s="338">
        <f>'Comparativo vs. Proveedor'!A27</f>
        <v>20150811</v>
      </c>
      <c r="B21" s="130">
        <f>('Balance Volumétrico'!B21/'Balance Volumétrico'!F21)*G21</f>
        <v>8708.3812216538208</v>
      </c>
      <c r="C21" s="130">
        <f>('Balance Volumétrico'!C21/'Balance Volumétrico'!F21)*G21</f>
        <v>2395.0056750051158</v>
      </c>
      <c r="D21" s="130">
        <f>('Balance Volumétrico'!D21/'Balance Volumétrico'!F21)*G21</f>
        <v>2678.188735949117</v>
      </c>
      <c r="E21" s="130">
        <f>('Balance Volumétrico'!E21/'Balance Volumétrico'!F21)*G21</f>
        <v>7725.2740703624131</v>
      </c>
      <c r="F21" s="130">
        <f t="shared" si="0"/>
        <v>21506.849702970467</v>
      </c>
      <c r="G21" s="179">
        <f>'Comparativo vs. Proveedor'!C27</f>
        <v>21506.849702970467</v>
      </c>
      <c r="H21" s="129">
        <f>'Comparativo vs. Proveedor'!I27</f>
        <v>21506.851699999999</v>
      </c>
      <c r="I21" s="180">
        <f t="shared" si="1"/>
        <v>0</v>
      </c>
      <c r="J21" s="181">
        <f t="shared" si="2"/>
        <v>9.2855502997856376E-8</v>
      </c>
      <c r="K21" s="204"/>
    </row>
    <row r="22" spans="1:11" x14ac:dyDescent="0.2">
      <c r="A22" s="338">
        <f>'Comparativo vs. Proveedor'!A28</f>
        <v>20150812</v>
      </c>
      <c r="B22" s="130">
        <f>('Balance Volumétrico'!B22/'Balance Volumétrico'!F22)*G22</f>
        <v>9169.8169606760584</v>
      </c>
      <c r="C22" s="130">
        <f>('Balance Volumétrico'!C22/'Balance Volumétrico'!F22)*G22</f>
        <v>2522.6831172204184</v>
      </c>
      <c r="D22" s="130">
        <f>('Balance Volumétrico'!D22/'Balance Volumétrico'!F22)*G22</f>
        <v>3005.8359413501985</v>
      </c>
      <c r="E22" s="130">
        <f>('Balance Volumétrico'!E22/'Balance Volumétrico'!F22)*G22</f>
        <v>10338.865234509911</v>
      </c>
      <c r="F22" s="130">
        <f t="shared" si="0"/>
        <v>25037.201253756586</v>
      </c>
      <c r="G22" s="179">
        <f>'Comparativo vs. Proveedor'!C28</f>
        <v>25037.201253756586</v>
      </c>
      <c r="H22" s="129">
        <f>'Comparativo vs. Proveedor'!I28</f>
        <v>25037.203600000001</v>
      </c>
      <c r="I22" s="180">
        <f t="shared" si="1"/>
        <v>0</v>
      </c>
      <c r="J22" s="181">
        <f t="shared" si="2"/>
        <v>9.371028219179825E-8</v>
      </c>
      <c r="K22" s="204"/>
    </row>
    <row r="23" spans="1:11" x14ac:dyDescent="0.2">
      <c r="A23" s="338">
        <f>'Comparativo vs. Proveedor'!A29</f>
        <v>20150813</v>
      </c>
      <c r="B23" s="130">
        <f>('Balance Volumétrico'!B23/'Balance Volumétrico'!F23)*G23</f>
        <v>7302.6147414117213</v>
      </c>
      <c r="C23" s="130">
        <f>('Balance Volumétrico'!C23/'Balance Volumétrico'!F23)*G23</f>
        <v>2520.745477089205</v>
      </c>
      <c r="D23" s="130">
        <f>('Balance Volumétrico'!D23/'Balance Volumétrico'!F23)*G23</f>
        <v>3026.9071437462394</v>
      </c>
      <c r="E23" s="130">
        <f>('Balance Volumétrico'!E23/'Balance Volumétrico'!F23)*G23</f>
        <v>9780.0899368582777</v>
      </c>
      <c r="F23" s="130">
        <f t="shared" si="0"/>
        <v>22630.357299105443</v>
      </c>
      <c r="G23" s="179">
        <f>'Comparativo vs. Proveedor'!C29</f>
        <v>22630.357299105443</v>
      </c>
      <c r="H23" s="129">
        <f>'Comparativo vs. Proveedor'!I29</f>
        <v>22630.359400000001</v>
      </c>
      <c r="I23" s="180">
        <f t="shared" si="1"/>
        <v>0</v>
      </c>
      <c r="J23" s="181">
        <f t="shared" si="2"/>
        <v>9.2835227295595268E-8</v>
      </c>
      <c r="K23" s="204"/>
    </row>
    <row r="24" spans="1:11" x14ac:dyDescent="0.2">
      <c r="A24" s="338">
        <f>'Comparativo vs. Proveedor'!A30</f>
        <v>20150814</v>
      </c>
      <c r="B24" s="130">
        <f>('Balance Volumétrico'!B24/'Balance Volumétrico'!F24)*G24</f>
        <v>7168.3716750111707</v>
      </c>
      <c r="C24" s="130">
        <f>('Balance Volumétrico'!C24/'Balance Volumétrico'!F24)*G24</f>
        <v>2591.1104545555258</v>
      </c>
      <c r="D24" s="130">
        <f>('Balance Volumétrico'!D24/'Balance Volumétrico'!F24)*G24</f>
        <v>2603.1295212175537</v>
      </c>
      <c r="E24" s="130">
        <f>('Balance Volumétrico'!E24/'Balance Volumétrico'!F24)*G24</f>
        <v>9757.4789517896916</v>
      </c>
      <c r="F24" s="130">
        <f t="shared" si="0"/>
        <v>22120.090602573942</v>
      </c>
      <c r="G24" s="179">
        <f>'Comparativo vs. Proveedor'!C30</f>
        <v>22120.090602573942</v>
      </c>
      <c r="H24" s="129">
        <f>'Comparativo vs. Proveedor'!I30</f>
        <v>22120.092700000001</v>
      </c>
      <c r="I24" s="180">
        <f t="shared" si="1"/>
        <v>0</v>
      </c>
      <c r="J24" s="181">
        <f t="shared" si="2"/>
        <v>9.4819948867286003E-8</v>
      </c>
      <c r="K24" s="204"/>
    </row>
    <row r="25" spans="1:11" x14ac:dyDescent="0.2">
      <c r="A25" s="338">
        <f>'Comparativo vs. Proveedor'!A31</f>
        <v>20150815</v>
      </c>
      <c r="B25" s="130">
        <f>('Balance Volumétrico'!B25/'Balance Volumétrico'!F25)*G25</f>
        <v>7996.2267459292461</v>
      </c>
      <c r="C25" s="130">
        <f>('Balance Volumétrico'!C25/'Balance Volumétrico'!F25)*G25</f>
        <v>2656.0047507900067</v>
      </c>
      <c r="D25" s="130">
        <f>('Balance Volumétrico'!D25/'Balance Volumétrico'!F25)*G25</f>
        <v>1430.7764590750417</v>
      </c>
      <c r="E25" s="130">
        <f>('Balance Volumétrico'!E25/'Balance Volumétrico'!F25)*G25</f>
        <v>5817.8192075347115</v>
      </c>
      <c r="F25" s="130">
        <f t="shared" si="0"/>
        <v>17900.827163329006</v>
      </c>
      <c r="G25" s="179">
        <f>'Comparativo vs. Proveedor'!C31</f>
        <v>17900.827163329006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20150816</v>
      </c>
      <c r="B26" s="130">
        <f>('Balance Volumétrico'!B26/'Balance Volumétrico'!F26)*G26</f>
        <v>6479.4491138245357</v>
      </c>
      <c r="C26" s="130">
        <f>('Balance Volumétrico'!C26/'Balance Volumétrico'!F26)*G26</f>
        <v>2966.3491980306267</v>
      </c>
      <c r="D26" s="130">
        <f>('Balance Volumétrico'!D26/'Balance Volumétrico'!F26)*G26</f>
        <v>707.8559016345996</v>
      </c>
      <c r="E26" s="130">
        <f>('Balance Volumétrico'!E26/'Balance Volumétrico'!F26)*G26</f>
        <v>2456.8540540375861</v>
      </c>
      <c r="F26" s="130">
        <f t="shared" si="0"/>
        <v>12610.508267527348</v>
      </c>
      <c r="G26" s="179">
        <f>'Comparativo vs. Proveedor'!C32</f>
        <v>12610.508267527348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20150817</v>
      </c>
      <c r="B27" s="130">
        <f>('Balance Volumétrico'!B27/'Balance Volumétrico'!F27)*G27</f>
        <v>6868.1883676684474</v>
      </c>
      <c r="C27" s="130">
        <f>('Balance Volumétrico'!C27/'Balance Volumétrico'!F27)*G27</f>
        <v>2683.198954132863</v>
      </c>
      <c r="D27" s="130">
        <f>('Balance Volumétrico'!D27/'Balance Volumétrico'!F27)*G27</f>
        <v>2641.1488212695867</v>
      </c>
      <c r="E27" s="130">
        <f>('Balance Volumétrico'!E27/'Balance Volumétrico'!F27)*G27</f>
        <v>5341.36806727568</v>
      </c>
      <c r="F27" s="130">
        <f t="shared" si="0"/>
        <v>17533.904210346576</v>
      </c>
      <c r="G27" s="179">
        <f>'Comparativo vs. Proveedor'!C33</f>
        <v>17533.904210346576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20150818</v>
      </c>
      <c r="B28" s="130">
        <f>('Balance Volumétrico'!B28/'Balance Volumétrico'!F28)*G28</f>
        <v>6834.6309954375956</v>
      </c>
      <c r="C28" s="130">
        <f>('Balance Volumétrico'!C28/'Balance Volumétrico'!F28)*G28</f>
        <v>2642.9780852624103</v>
      </c>
      <c r="D28" s="130">
        <f>('Balance Volumétrico'!D28/'Balance Volumétrico'!F28)*G28</f>
        <v>2873.6744646211787</v>
      </c>
      <c r="E28" s="130">
        <f>('Balance Volumétrico'!E28/'Balance Volumétrico'!F28)*G28</f>
        <v>9439.4940267189922</v>
      </c>
      <c r="F28" s="130">
        <f t="shared" si="0"/>
        <v>21790.777572040177</v>
      </c>
      <c r="G28" s="179">
        <f>'Comparativo vs. Proveedor'!C34</f>
        <v>21790.777572040177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20150819</v>
      </c>
      <c r="B29" s="130">
        <f>('Balance Volumétrico'!B29/'Balance Volumétrico'!F29)*G29</f>
        <v>6979.4213958380533</v>
      </c>
      <c r="C29" s="130">
        <f>('Balance Volumétrico'!C29/'Balance Volumétrico'!F29)*G29</f>
        <v>2670.3522404535711</v>
      </c>
      <c r="D29" s="130">
        <f>('Balance Volumétrico'!D29/'Balance Volumétrico'!F29)*G29</f>
        <v>2755.0612994407688</v>
      </c>
      <c r="E29" s="130">
        <f>('Balance Volumétrico'!E29/'Balance Volumétrico'!F29)*G29</f>
        <v>9869.6138131869702</v>
      </c>
      <c r="F29" s="130">
        <f t="shared" si="0"/>
        <v>22274.448748919363</v>
      </c>
      <c r="G29" s="179">
        <f>'Comparativo vs. Proveedor'!C35</f>
        <v>22274.448748919363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20150820</v>
      </c>
      <c r="B30" s="130">
        <f>('Balance Volumétrico'!B30/'Balance Volumétrico'!F30)*G30</f>
        <v>7730.6516995037</v>
      </c>
      <c r="C30" s="130">
        <f>('Balance Volumétrico'!C30/'Balance Volumétrico'!F30)*G30</f>
        <v>2904.1659824006847</v>
      </c>
      <c r="D30" s="130">
        <f>('Balance Volumétrico'!D30/'Balance Volumétrico'!F30)*G30</f>
        <v>3191.7571238128448</v>
      </c>
      <c r="E30" s="130">
        <f>('Balance Volumétrico'!E30/'Balance Volumétrico'!F30)*G30</f>
        <v>9821.4897521563125</v>
      </c>
      <c r="F30" s="130">
        <f t="shared" si="0"/>
        <v>23648.064557873542</v>
      </c>
      <c r="G30" s="179">
        <f>'Comparativo vs. Proveedor'!C36</f>
        <v>23648.064557873542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20150821</v>
      </c>
      <c r="B31" s="130">
        <f>('Balance Volumétrico'!B31/'Balance Volumétrico'!F31)*G31</f>
        <v>8973.8963167822658</v>
      </c>
      <c r="C31" s="130">
        <f>('Balance Volumétrico'!C31/'Balance Volumétrico'!F31)*G31</f>
        <v>1907.9149202291287</v>
      </c>
      <c r="D31" s="130">
        <f>('Balance Volumétrico'!D31/'Balance Volumétrico'!F31)*G31</f>
        <v>3178.1924810521891</v>
      </c>
      <c r="E31" s="130">
        <f>('Balance Volumétrico'!E31/'Balance Volumétrico'!F31)*G31</f>
        <v>8546.1395929173796</v>
      </c>
      <c r="F31" s="130">
        <f t="shared" si="0"/>
        <v>22606.143310980962</v>
      </c>
      <c r="G31" s="179">
        <f>'Comparativo vs. Proveedor'!C37</f>
        <v>22606.143310980962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20150822</v>
      </c>
      <c r="B32" s="130">
        <f>('Balance Volumétrico'!B32/'Balance Volumétrico'!F32)*G32</f>
        <v>7240.0938912362317</v>
      </c>
      <c r="C32" s="130">
        <f>('Balance Volumétrico'!C32/'Balance Volumétrico'!F32)*G32</f>
        <v>2997.388836191632</v>
      </c>
      <c r="D32" s="130">
        <f>('Balance Volumétrico'!D32/'Balance Volumétrico'!F32)*G32</f>
        <v>2497.6567838235592</v>
      </c>
      <c r="E32" s="130">
        <f>('Balance Volumétrico'!E32/'Balance Volumétrico'!F32)*G32</f>
        <v>4880.9170737315362</v>
      </c>
      <c r="F32" s="130">
        <f t="shared" si="0"/>
        <v>17616.056584982958</v>
      </c>
      <c r="G32" s="179">
        <f>'Comparativo vs. Proveedor'!C38</f>
        <v>17616.056584982958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20150823</v>
      </c>
      <c r="B33" s="130">
        <f>('Balance Volumétrico'!B33/'Balance Volumétrico'!F33)*G33</f>
        <v>7628.9714731227341</v>
      </c>
      <c r="C33" s="130">
        <f>('Balance Volumétrico'!C33/'Balance Volumétrico'!F33)*G33</f>
        <v>2549.9685127725011</v>
      </c>
      <c r="D33" s="130">
        <f>('Balance Volumétrico'!D33/'Balance Volumétrico'!F33)*G33</f>
        <v>415.69072315329669</v>
      </c>
      <c r="E33" s="130">
        <f>('Balance Volumétrico'!E33/'Balance Volumétrico'!F33)*G33</f>
        <v>1139.4112627439285</v>
      </c>
      <c r="F33" s="130">
        <f t="shared" si="0"/>
        <v>11734.04197179246</v>
      </c>
      <c r="G33" s="179">
        <f>'Comparativo vs. Proveedor'!C39</f>
        <v>11734.04197179246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20150824</v>
      </c>
      <c r="B34" s="130">
        <f>('Balance Volumétrico'!B34/'Balance Volumétrico'!F34)*G34</f>
        <v>6595.0597027131198</v>
      </c>
      <c r="C34" s="130">
        <f>('Balance Volumétrico'!C34/'Balance Volumétrico'!F34)*G34</f>
        <v>2369.7400933910785</v>
      </c>
      <c r="D34" s="130">
        <f>('Balance Volumétrico'!D34/'Balance Volumétrico'!F34)*G34</f>
        <v>2188.6835476317769</v>
      </c>
      <c r="E34" s="130">
        <f>('Balance Volumétrico'!E34/'Balance Volumétrico'!F34)*G34</f>
        <v>6725.100315689413</v>
      </c>
      <c r="F34" s="130">
        <f t="shared" si="0"/>
        <v>17878.583659425389</v>
      </c>
      <c r="G34" s="179">
        <f>'Comparativo vs. Proveedor'!C40</f>
        <v>17878.583659425389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20150825</v>
      </c>
      <c r="B35" s="130">
        <f>('Balance Volumétrico'!B35/'Balance Volumétrico'!F35)*G35</f>
        <v>7256.2938235394186</v>
      </c>
      <c r="C35" s="130">
        <f>('Balance Volumétrico'!C35/'Balance Volumétrico'!F35)*G35</f>
        <v>2151.8318838589962</v>
      </c>
      <c r="D35" s="130">
        <f>('Balance Volumétrico'!D35/'Balance Volumétrico'!F35)*G35</f>
        <v>3007.7538348676512</v>
      </c>
      <c r="E35" s="130">
        <f>('Balance Volumétrico'!E35/'Balance Volumétrico'!F35)*G35</f>
        <v>6835.3486017318828</v>
      </c>
      <c r="F35" s="130">
        <f t="shared" si="0"/>
        <v>19251.228143997949</v>
      </c>
      <c r="G35" s="179">
        <f>'Comparativo vs. Proveedor'!C41</f>
        <v>19251.228143997949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20150826</v>
      </c>
      <c r="B36" s="130">
        <f>('Balance Volumétrico'!B36/'Balance Volumétrico'!F36)*G36</f>
        <v>8669.7388350641904</v>
      </c>
      <c r="C36" s="130">
        <f>('Balance Volumétrico'!C36/'Balance Volumétrico'!F36)*G36</f>
        <v>2476.2047474538435</v>
      </c>
      <c r="D36" s="130">
        <f>('Balance Volumétrico'!D36/'Balance Volumétrico'!F36)*G36</f>
        <v>3653.8627416660256</v>
      </c>
      <c r="E36" s="130">
        <f>('Balance Volumétrico'!E36/'Balance Volumétrico'!F36)*G36</f>
        <v>2553.7750344977594</v>
      </c>
      <c r="F36" s="130">
        <f t="shared" si="0"/>
        <v>17353.581358681819</v>
      </c>
      <c r="G36" s="179">
        <f>'Comparativo vs. Proveedor'!C42</f>
        <v>17353.581358681819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20150827</v>
      </c>
      <c r="B37" s="130">
        <f>('Balance Volumétrico'!B37/'Balance Volumétrico'!F37)*G37</f>
        <v>9033.3739294049537</v>
      </c>
      <c r="C37" s="130">
        <f>('Balance Volumétrico'!C37/'Balance Volumétrico'!F37)*G37</f>
        <v>2713.0099799042532</v>
      </c>
      <c r="D37" s="130">
        <f>('Balance Volumétrico'!D37/'Balance Volumétrico'!F37)*G37</f>
        <v>3781.2264323969407</v>
      </c>
      <c r="E37" s="130">
        <f>('Balance Volumétrico'!E37/'Balance Volumétrico'!F37)*G37</f>
        <v>5534.9400658157128</v>
      </c>
      <c r="F37" s="130">
        <f t="shared" si="0"/>
        <v>21062.55040752186</v>
      </c>
      <c r="G37" s="179">
        <f>'Comparativo vs. Proveedor'!C43</f>
        <v>21062.55040752186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20150828</v>
      </c>
      <c r="B38" s="130">
        <f>('Balance Volumétrico'!B38/'Balance Volumétrico'!F38)*G38</f>
        <v>8651.4005849495425</v>
      </c>
      <c r="C38" s="130">
        <f>('Balance Volumétrico'!C38/'Balance Volumétrico'!F38)*G38</f>
        <v>1551.8162518395284</v>
      </c>
      <c r="D38" s="130">
        <f>('Balance Volumétrico'!D38/'Balance Volumétrico'!F38)*G38</f>
        <v>3014.7003424339073</v>
      </c>
      <c r="E38" s="130">
        <f>('Balance Volumétrico'!E38/'Balance Volumétrico'!F38)*G38</f>
        <v>6278.2108888008743</v>
      </c>
      <c r="F38" s="130">
        <f t="shared" si="0"/>
        <v>19496.128068023852</v>
      </c>
      <c r="G38" s="179">
        <f>'Comparativo vs. Proveedor'!C44</f>
        <v>19496.128068023852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20150829</v>
      </c>
      <c r="B39" s="130">
        <f>('Balance Volumétrico'!B39/'Balance Volumétrico'!F39)*G39</f>
        <v>9081.8767601879536</v>
      </c>
      <c r="C39" s="130">
        <f>('Balance Volumétrico'!C39/'Balance Volumétrico'!F39)*G39</f>
        <v>1568.4244322401371</v>
      </c>
      <c r="D39" s="130">
        <f>('Balance Volumétrico'!D39/'Balance Volumétrico'!F39)*G39</f>
        <v>3269.7153928165408</v>
      </c>
      <c r="E39" s="130">
        <f>('Balance Volumétrico'!E39/'Balance Volumétrico'!F39)*G39</f>
        <v>6051.9205162488861</v>
      </c>
      <c r="F39" s="130">
        <f t="shared" si="0"/>
        <v>19971.937101493517</v>
      </c>
      <c r="G39" s="179">
        <f>'Comparativo vs. Proveedor'!C45</f>
        <v>19971.937101493517</v>
      </c>
      <c r="H39" s="129">
        <f>'Comparativo vs. Proveedor'!I45</f>
        <v>0</v>
      </c>
      <c r="I39" s="180">
        <f t="shared" si="1"/>
        <v>0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20150830</v>
      </c>
      <c r="B40" s="130">
        <f>('Balance Volumétrico'!B40/'Balance Volumétrico'!F40)*G40</f>
        <v>8709.9522916995065</v>
      </c>
      <c r="C40" s="130">
        <f>('Balance Volumétrico'!C40/'Balance Volumétrico'!F40)*G40</f>
        <v>1503.9271126010535</v>
      </c>
      <c r="D40" s="130">
        <f>('Balance Volumétrico'!D40/'Balance Volumétrico'!F40)*G40</f>
        <v>2912.6689649109012</v>
      </c>
      <c r="E40" s="130">
        <f>('Balance Volumétrico'!E40/'Balance Volumétrico'!F40)*G40</f>
        <v>4392.5492749120713</v>
      </c>
      <c r="F40" s="130">
        <f t="shared" si="0"/>
        <v>17519.097644123533</v>
      </c>
      <c r="G40" s="179">
        <f>'Comparativo vs. Proveedor'!C46</f>
        <v>17519.097644123533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20150831</v>
      </c>
      <c r="B41" s="130">
        <f>('Balance Volumétrico'!B41/'Balance Volumétrico'!F41)*G41</f>
        <v>6578.2056214199456</v>
      </c>
      <c r="C41" s="130">
        <f>('Balance Volumétrico'!C41/'Balance Volumétrico'!F41)*G41</f>
        <v>1762.485363322158</v>
      </c>
      <c r="D41" s="130">
        <f>('Balance Volumétrico'!D41/'Balance Volumétrico'!F41)*G41</f>
        <v>91.336086595852152</v>
      </c>
      <c r="E41" s="130">
        <f>('Balance Volumétrico'!E41/'Balance Volumétrico'!F41)*G41</f>
        <v>3238.9181477452184</v>
      </c>
      <c r="F41" s="130">
        <f t="shared" si="0"/>
        <v>11670.945219083174</v>
      </c>
      <c r="G41" s="179">
        <f>'Comparativo vs. Proveedor'!C47</f>
        <v>11670.945219083174</v>
      </c>
      <c r="H41" s="129">
        <f>'Comparativo vs. Proveedor'!I47</f>
        <v>0</v>
      </c>
      <c r="I41" s="180">
        <f t="shared" si="1"/>
        <v>0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>
        <f>SUM(B11:B41)</f>
        <v>241837.09330859207</v>
      </c>
      <c r="C42" s="206">
        <f>SUM(C11:C41)</f>
        <v>72497.9347901859</v>
      </c>
      <c r="D42" s="206">
        <f t="shared" ref="D42:E42" si="3">SUM(D11:D41)</f>
        <v>82653.41218042426</v>
      </c>
      <c r="E42" s="206">
        <f t="shared" si="3"/>
        <v>198096.0256382197</v>
      </c>
      <c r="F42" s="206">
        <f>SUM(F11:F41)</f>
        <v>595084.46591742185</v>
      </c>
      <c r="G42" s="206">
        <f>SUM(G11:G41)</f>
        <v>595084.46591742185</v>
      </c>
      <c r="H42" s="206">
        <f>SUM(H11:H41)</f>
        <v>283165.66839999997</v>
      </c>
      <c r="I42" s="180">
        <f t="shared" si="1"/>
        <v>0</v>
      </c>
      <c r="J42" s="181">
        <f t="shared" si="2"/>
        <v>-1.1015417203642259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110529.6617602706</v>
      </c>
      <c r="C44" s="193">
        <f>SUM(C11:C24)</f>
        <v>32422.173445311411</v>
      </c>
      <c r="D44" s="193">
        <f t="shared" ref="D44:E44" si="4">SUM(D11:D24)</f>
        <v>41041.650779221593</v>
      </c>
      <c r="E44" s="193">
        <f t="shared" si="4"/>
        <v>99172.155942474783</v>
      </c>
      <c r="F44" s="193">
        <f>SUM(F11:F24)</f>
        <v>283165.64192727843</v>
      </c>
      <c r="G44" s="405">
        <f>SUM(G11:G24)</f>
        <v>283165.64192727843</v>
      </c>
      <c r="H44" s="405">
        <f>SUM(H11:H24)</f>
        <v>283165.66839999997</v>
      </c>
      <c r="I44" s="194">
        <f>(G44-F44)/G44</f>
        <v>0</v>
      </c>
      <c r="J44" s="207">
        <f>(H44-G44)/H44</f>
        <v>9.3488457444311543E-8</v>
      </c>
    </row>
    <row r="45" spans="1:11" x14ac:dyDescent="0.2">
      <c r="A45" s="196" t="s">
        <v>52</v>
      </c>
      <c r="B45" s="197">
        <f>B44/$F$44</f>
        <v>0.39033570954436775</v>
      </c>
      <c r="C45" s="197">
        <f>C44/$F$44</f>
        <v>0.11449896684018591</v>
      </c>
      <c r="D45" s="197">
        <f t="shared" ref="D45:E45" si="5">D44/$F$44</f>
        <v>0.1449386673463787</v>
      </c>
      <c r="E45" s="197">
        <f t="shared" si="5"/>
        <v>0.35022665626906746</v>
      </c>
      <c r="F45" s="197">
        <f>SUM(B45:C45)</f>
        <v>0.5048346763845537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110529.67209351914</v>
      </c>
      <c r="C46" s="200">
        <f>C45*$H$44</f>
        <v>32422.176476410677</v>
      </c>
      <c r="D46" s="200">
        <f t="shared" ref="D46:E46" si="6">D45*$H$44</f>
        <v>41041.654616142572</v>
      </c>
      <c r="E46" s="200">
        <f t="shared" si="6"/>
        <v>99172.165213927525</v>
      </c>
      <c r="F46" s="201">
        <f>SUM(B46:E46)</f>
        <v>283165.66839999991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4.970514475138345E-3</v>
      </c>
      <c r="C47" s="197">
        <f>(C46-'Balance Volumétrico'!C44)/'Balance Volumétrico'!C44</f>
        <v>4.9648650551942664E-3</v>
      </c>
      <c r="D47" s="197">
        <f>(D46-'Balance Volumétrico'!D44)/'Balance Volumétrico'!D44</f>
        <v>4.9622815480930534E-3</v>
      </c>
      <c r="E47" s="197">
        <f>(E46-'Balance Volumétrico'!E44)/'Balance Volumétrico'!E44</f>
        <v>5.0689680347770875E-3</v>
      </c>
      <c r="F47" s="197">
        <f>(F46-'Balance Volumétrico'!F44)/'Balance Volumétrico'!F44</f>
        <v>5.0031530828089114E-3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>
        <f>SUM(B25:B41)</f>
        <v>131307.43154832145</v>
      </c>
      <c r="C49" s="193">
        <f>SUM(C25:C41)</f>
        <v>40075.761344874474</v>
      </c>
      <c r="D49" s="193">
        <f t="shared" ref="D49:E49" si="7">SUM(D25:D41)</f>
        <v>41611.761401202668</v>
      </c>
      <c r="E49" s="193">
        <f t="shared" si="7"/>
        <v>98923.869695744914</v>
      </c>
      <c r="F49" s="193">
        <f>SUM(F25:F41)</f>
        <v>311918.82399014349</v>
      </c>
      <c r="G49" s="405">
        <f>SUM(G25:G41)</f>
        <v>311918.82399014349</v>
      </c>
      <c r="H49" s="405">
        <f>SUM(H25:H41)</f>
        <v>0</v>
      </c>
      <c r="I49" s="194">
        <f>(G49-F49)/G49</f>
        <v>0</v>
      </c>
      <c r="J49" s="207" t="e">
        <f>(H49-G49)/H49</f>
        <v>#DIV/0!</v>
      </c>
    </row>
    <row r="50" spans="1:10" x14ac:dyDescent="0.2">
      <c r="A50" s="196" t="s">
        <v>52</v>
      </c>
      <c r="B50" s="197">
        <f>B49/$F$49</f>
        <v>0.42096667930650672</v>
      </c>
      <c r="C50" s="197">
        <f>C49/$F$49</f>
        <v>0.12848138125238909</v>
      </c>
      <c r="D50" s="197">
        <f t="shared" ref="D50:E50" si="8">D49/$F$49</f>
        <v>0.13340573957318325</v>
      </c>
      <c r="E50" s="197">
        <f t="shared" si="8"/>
        <v>0.31714619986792097</v>
      </c>
      <c r="F50" s="197">
        <f>SUM(B50:C50)</f>
        <v>0.54944806055889583</v>
      </c>
      <c r="G50" s="197"/>
      <c r="H50" s="198"/>
      <c r="I50" s="197"/>
      <c r="J50" s="197"/>
    </row>
    <row r="51" spans="1:10" x14ac:dyDescent="0.2">
      <c r="A51" s="199" t="s">
        <v>147</v>
      </c>
      <c r="B51" s="200">
        <f>B50*MAX($G$49,$H$49)</f>
        <v>131307.43154832145</v>
      </c>
      <c r="C51" s="200">
        <f>C50*MAX($G$49,$H$49)</f>
        <v>40075.761344874474</v>
      </c>
      <c r="D51" s="200">
        <f t="shared" ref="D51:E51" si="9">D50*MAX($G$49,$H$49)</f>
        <v>41611.761401202668</v>
      </c>
      <c r="E51" s="200">
        <f t="shared" si="9"/>
        <v>98923.869695744914</v>
      </c>
      <c r="F51" s="201">
        <f>SUM(B51:E51)</f>
        <v>311918.82399014349</v>
      </c>
      <c r="G51" s="198"/>
      <c r="H51" s="198"/>
      <c r="I51" s="198"/>
      <c r="J51" s="198"/>
    </row>
    <row r="52" spans="1:10" x14ac:dyDescent="0.2">
      <c r="A52" s="199" t="s">
        <v>148</v>
      </c>
      <c r="B52" s="197">
        <f>(B51-'Balance Volumétrico'!B49)/'Balance Volumétrico'!B49</f>
        <v>2.7371843108496057E-3</v>
      </c>
      <c r="C52" s="197">
        <f>(C51-'Balance Volumétrico'!C49)/'Balance Volumétrico'!C49</f>
        <v>3.2484189874949724E-3</v>
      </c>
      <c r="D52" s="197">
        <f>(D51-'Balance Volumétrico'!D49)/'Balance Volumétrico'!D49</f>
        <v>2.8138667599148792E-3</v>
      </c>
      <c r="E52" s="197">
        <f>(E51-'Balance Volumétrico'!E49)/'Balance Volumétrico'!E49</f>
        <v>3.213460461680345E-3</v>
      </c>
      <c r="F52" s="197">
        <f>(F51-'Balance Volumétrico'!F49)/'Balance Volumétrico'!F49</f>
        <v>2.964092869524421E-3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20150801</v>
      </c>
      <c r="B11" s="222">
        <f>'Ajuste Volumétrico'!B11*K11/1000000</f>
        <v>258.82187177013509</v>
      </c>
      <c r="C11" s="222">
        <f>'Ajuste Volumétrico'!C11*K11/1000000</f>
        <v>63.43889282536076</v>
      </c>
      <c r="D11" s="222">
        <f>'Ajuste Volumétrico'!D11*K11/1000000</f>
        <v>93.83669563751279</v>
      </c>
      <c r="E11" s="222">
        <f>'Ajuste Volumétrico'!E11*K11/1000000</f>
        <v>207.31448367176634</v>
      </c>
      <c r="F11" s="223">
        <f>SUM(B11:E11)</f>
        <v>623.41194390477494</v>
      </c>
      <c r="G11" s="224">
        <f>'Ajuste Volumétrico'!G11*K11/1000000</f>
        <v>623.41194390477506</v>
      </c>
      <c r="H11" s="223">
        <f>'Ajuste Volumétrico'!H11*K11/1000000</f>
        <v>623.41200000000003</v>
      </c>
      <c r="I11" s="83">
        <f>(G11-F11)/G11</f>
        <v>1.8236230286114227E-16</v>
      </c>
      <c r="J11" s="225">
        <f>(H11-G11)/H11</f>
        <v>8.9980983646562385E-8</v>
      </c>
      <c r="K11" s="226">
        <v>36589.791218643797</v>
      </c>
      <c r="L11" s="106"/>
      <c r="M11" s="106"/>
    </row>
    <row r="12" spans="1:13" x14ac:dyDescent="0.2">
      <c r="A12" s="340">
        <f>'Comparativo vs. Proveedor'!A18</f>
        <v>20150802</v>
      </c>
      <c r="B12" s="74">
        <f>'Ajuste Volumétrico'!B12*K12/1000000</f>
        <v>260.00141392024096</v>
      </c>
      <c r="C12" s="222">
        <f>'Ajuste Volumétrico'!C12*K12/1000000</f>
        <v>56.791237257419041</v>
      </c>
      <c r="D12" s="222">
        <f>'Ajuste Volumétrico'!D12*K12/1000000</f>
        <v>63.498573520138216</v>
      </c>
      <c r="E12" s="222">
        <f>'Ajuste Volumétrico'!E12*K12/1000000</f>
        <v>190.49572056041464</v>
      </c>
      <c r="F12" s="223">
        <f t="shared" ref="F12:F41" si="0">SUM(B12:E12)</f>
        <v>570.78694525821288</v>
      </c>
      <c r="G12" s="82">
        <f>'Ajuste Volumétrico'!G12*K12/1000000</f>
        <v>570.78694525821288</v>
      </c>
      <c r="H12" s="73">
        <f>'Ajuste Volumétrico'!H12*K12/1000000</f>
        <v>570.78700000000026</v>
      </c>
      <c r="I12" s="83">
        <f t="shared" ref="I12:I41" si="1">(G12-F12)/G12</f>
        <v>0</v>
      </c>
      <c r="J12" s="225">
        <f t="shared" ref="J12:J41" si="2">(H12-G12)/H12</f>
        <v>9.5905806159579468E-8</v>
      </c>
      <c r="K12" s="113">
        <v>36654.326716381001</v>
      </c>
      <c r="L12" s="106"/>
      <c r="M12" s="106"/>
    </row>
    <row r="13" spans="1:13" x14ac:dyDescent="0.2">
      <c r="A13" s="340">
        <f>'Comparativo vs. Proveedor'!A19</f>
        <v>20150803</v>
      </c>
      <c r="B13" s="74">
        <f>'Ajuste Volumétrico'!B13*K13/1000000</f>
        <v>292.60010351927264</v>
      </c>
      <c r="C13" s="222">
        <f>'Ajuste Volumétrico'!C13*K13/1000000</f>
        <v>35.862363410595961</v>
      </c>
      <c r="D13" s="222">
        <f>'Ajuste Volumétrico'!D13*K13/1000000</f>
        <v>111.41240899558477</v>
      </c>
      <c r="E13" s="222">
        <f>'Ajuste Volumétrico'!E13*K13/1000000</f>
        <v>308.96805399898057</v>
      </c>
      <c r="F13" s="223">
        <f t="shared" si="0"/>
        <v>748.84292992443397</v>
      </c>
      <c r="G13" s="82">
        <f>'Ajuste Volumétrico'!G13*K13/1000000</f>
        <v>748.84292992443397</v>
      </c>
      <c r="H13" s="73">
        <f>'Ajuste Volumétrico'!H13*K13/1000000</f>
        <v>748.84300000000053</v>
      </c>
      <c r="I13" s="83">
        <f t="shared" si="1"/>
        <v>0</v>
      </c>
      <c r="J13" s="225">
        <f t="shared" si="2"/>
        <v>9.3578449093876549E-8</v>
      </c>
      <c r="K13" s="113">
        <v>36708.968562069</v>
      </c>
      <c r="L13" s="106"/>
      <c r="M13" s="107"/>
    </row>
    <row r="14" spans="1:13" x14ac:dyDescent="0.2">
      <c r="A14" s="340">
        <f>'Comparativo vs. Proveedor'!A20</f>
        <v>20150804</v>
      </c>
      <c r="B14" s="74">
        <f>'Ajuste Volumétrico'!B14*K14/1000000</f>
        <v>268.23034280771338</v>
      </c>
      <c r="C14" s="222">
        <f>'Ajuste Volumétrico'!C14*K14/1000000</f>
        <v>66.992991908077585</v>
      </c>
      <c r="D14" s="222">
        <f>'Ajuste Volumétrico'!D14*K14/1000000</f>
        <v>102.64876611369904</v>
      </c>
      <c r="E14" s="222">
        <f>'Ajuste Volumétrico'!E14*K14/1000000</f>
        <v>348.2528257039736</v>
      </c>
      <c r="F14" s="223">
        <f t="shared" si="0"/>
        <v>786.12492653346362</v>
      </c>
      <c r="G14" s="82">
        <f>'Ajuste Volumétrico'!G14*K14/1000000</f>
        <v>786.12492653346362</v>
      </c>
      <c r="H14" s="73">
        <f>'Ajuste Volumétrico'!H14*K14/1000000</f>
        <v>786.12499999999977</v>
      </c>
      <c r="I14" s="83">
        <f t="shared" si="1"/>
        <v>0</v>
      </c>
      <c r="J14" s="225">
        <f t="shared" si="2"/>
        <v>9.3454013230199301E-8</v>
      </c>
      <c r="K14" s="113">
        <v>36625.878991394398</v>
      </c>
      <c r="L14" s="106"/>
      <c r="M14" s="107"/>
    </row>
    <row r="15" spans="1:13" x14ac:dyDescent="0.2">
      <c r="A15" s="340">
        <f>'Comparativo vs. Proveedor'!A21</f>
        <v>20150805</v>
      </c>
      <c r="B15" s="74">
        <f>'Ajuste Volumétrico'!B15*K15/1000000</f>
        <v>284.84538449128229</v>
      </c>
      <c r="C15" s="222">
        <f>'Ajuste Volumétrico'!C15*K15/1000000</f>
        <v>68.150475212310923</v>
      </c>
      <c r="D15" s="222">
        <f>'Ajuste Volumétrico'!D15*K15/1000000</f>
        <v>110.52325444334191</v>
      </c>
      <c r="E15" s="222">
        <f>'Ajuste Volumétrico'!E15*K15/1000000</f>
        <v>364.79680779230506</v>
      </c>
      <c r="F15" s="223">
        <f t="shared" si="0"/>
        <v>828.31592193924018</v>
      </c>
      <c r="G15" s="82">
        <f>'Ajuste Volumétrico'!G15*K15/1000000</f>
        <v>828.31592193924018</v>
      </c>
      <c r="H15" s="73">
        <f>'Ajuste Volumétrico'!H15*K15/1000000</f>
        <v>828.31599999999992</v>
      </c>
      <c r="I15" s="83">
        <f t="shared" si="1"/>
        <v>0</v>
      </c>
      <c r="J15" s="225">
        <f t="shared" si="2"/>
        <v>9.4240313761281025E-8</v>
      </c>
      <c r="K15" s="113">
        <v>36687.4681138999</v>
      </c>
      <c r="L15" s="106"/>
      <c r="M15" s="107"/>
    </row>
    <row r="16" spans="1:13" x14ac:dyDescent="0.2">
      <c r="A16" s="340">
        <f>'Comparativo vs. Proveedor'!A22</f>
        <v>20150806</v>
      </c>
      <c r="B16" s="74">
        <f>'Ajuste Volumétrico'!B16*K16/1000000</f>
        <v>317.16974590474365</v>
      </c>
      <c r="C16" s="222">
        <f>'Ajuste Volumétrico'!C16*K16/1000000</f>
        <v>107.1624132760181</v>
      </c>
      <c r="D16" s="222">
        <f>'Ajuste Volumétrico'!D16*K16/1000000</f>
        <v>141.37024974532554</v>
      </c>
      <c r="E16" s="222">
        <f>'Ajuste Volumétrico'!E16*K16/1000000</f>
        <v>276.3565127493456</v>
      </c>
      <c r="F16" s="223">
        <f t="shared" si="0"/>
        <v>842.05892167543288</v>
      </c>
      <c r="G16" s="82">
        <f>'Ajuste Volumétrico'!G16*K16/1000000</f>
        <v>842.05892167543277</v>
      </c>
      <c r="H16" s="73">
        <f>'Ajuste Volumétrico'!H16*K16/1000000</f>
        <v>842.05900000000031</v>
      </c>
      <c r="I16" s="83">
        <f t="shared" si="1"/>
        <v>-1.3501054949387024E-16</v>
      </c>
      <c r="J16" s="225">
        <f t="shared" si="2"/>
        <v>9.3015533993831543E-8</v>
      </c>
      <c r="K16" s="113">
        <v>36601.537909725201</v>
      </c>
      <c r="L16" s="106"/>
      <c r="M16" s="107"/>
    </row>
    <row r="17" spans="1:13" x14ac:dyDescent="0.2">
      <c r="A17" s="340">
        <f>'Comparativo vs. Proveedor'!A23</f>
        <v>20150807</v>
      </c>
      <c r="B17" s="74">
        <f>'Ajuste Volumétrico'!B17*K17/1000000</f>
        <v>346.28145965584446</v>
      </c>
      <c r="C17" s="222">
        <f>'Ajuste Volumétrico'!C17*K17/1000000</f>
        <v>105.64208141879583</v>
      </c>
      <c r="D17" s="222">
        <f>'Ajuste Volumétrico'!D17*K17/1000000</f>
        <v>136.86869179996822</v>
      </c>
      <c r="E17" s="222">
        <f>'Ajuste Volumétrico'!E17*K17/1000000</f>
        <v>174.88369574226499</v>
      </c>
      <c r="F17" s="223">
        <f t="shared" si="0"/>
        <v>763.67592861687353</v>
      </c>
      <c r="G17" s="82">
        <f>'Ajuste Volumétrico'!G17*K17/1000000</f>
        <v>763.67592861687353</v>
      </c>
      <c r="H17" s="73">
        <f>'Ajuste Volumétrico'!H17*K17/1000000</f>
        <v>763.67599999999982</v>
      </c>
      <c r="I17" s="83">
        <f t="shared" si="1"/>
        <v>0</v>
      </c>
      <c r="J17" s="225">
        <f t="shared" si="2"/>
        <v>9.3473051769144898E-8</v>
      </c>
      <c r="K17" s="113">
        <v>36517.605027420999</v>
      </c>
      <c r="L17" s="106"/>
      <c r="M17" s="107"/>
    </row>
    <row r="18" spans="1:13" x14ac:dyDescent="0.2">
      <c r="A18" s="340">
        <f>'Comparativo vs. Proveedor'!A24</f>
        <v>20150808</v>
      </c>
      <c r="B18" s="74">
        <f>'Ajuste Volumétrico'!B18*K18/1000000</f>
        <v>309.6762676949391</v>
      </c>
      <c r="C18" s="222">
        <f>'Ajuste Volumétrico'!C18*K18/1000000</f>
        <v>98.122885674320997</v>
      </c>
      <c r="D18" s="222">
        <f>'Ajuste Volumétrico'!D18*K18/1000000</f>
        <v>134.8684930667622</v>
      </c>
      <c r="E18" s="222">
        <f>'Ajuste Volumétrico'!E18*K18/1000000</f>
        <v>181.04828737214783</v>
      </c>
      <c r="F18" s="223">
        <f t="shared" si="0"/>
        <v>723.71593380817012</v>
      </c>
      <c r="G18" s="82">
        <f>'Ajuste Volumétrico'!G18*K18/1000000</f>
        <v>723.71593380817012</v>
      </c>
      <c r="H18" s="73">
        <f>'Ajuste Volumétrico'!H18*K18/1000000</f>
        <v>723.7159999999991</v>
      </c>
      <c r="I18" s="83">
        <f t="shared" si="1"/>
        <v>0</v>
      </c>
      <c r="J18" s="225">
        <f t="shared" si="2"/>
        <v>9.1461055134797566E-8</v>
      </c>
      <c r="K18" s="113">
        <v>36535.439405503501</v>
      </c>
      <c r="L18" s="106"/>
      <c r="M18" s="107"/>
    </row>
    <row r="19" spans="1:13" x14ac:dyDescent="0.2">
      <c r="A19" s="340">
        <f>'Comparativo vs. Proveedor'!A25</f>
        <v>20150809</v>
      </c>
      <c r="B19" s="74">
        <f>'Ajuste Volumétrico'!B19*K19/1000000</f>
        <v>257.04943384539962</v>
      </c>
      <c r="C19" s="222">
        <f>'Ajuste Volumétrico'!C19*K19/1000000</f>
        <v>107.39182809497537</v>
      </c>
      <c r="D19" s="222">
        <f>'Ajuste Volumétrico'!D19*K19/1000000</f>
        <v>86.957243419819207</v>
      </c>
      <c r="E19" s="222">
        <f>'Ajuste Volumétrico'!E19*K19/1000000</f>
        <v>47.668446625319326</v>
      </c>
      <c r="F19" s="223">
        <f t="shared" si="0"/>
        <v>499.06695198551358</v>
      </c>
      <c r="G19" s="82">
        <f>'Ajuste Volumétrico'!G19*K19/1000000</f>
        <v>499.06695198551353</v>
      </c>
      <c r="H19" s="73">
        <f>'Ajuste Volumétrico'!H19*K19/1000000</f>
        <v>499.06699999999995</v>
      </c>
      <c r="I19" s="83">
        <f t="shared" si="1"/>
        <v>-1.1389938491150184E-16</v>
      </c>
      <c r="J19" s="225">
        <f t="shared" si="2"/>
        <v>9.6208497905307967E-8</v>
      </c>
      <c r="K19" s="113">
        <v>36497.1243761347</v>
      </c>
      <c r="L19" s="106"/>
      <c r="M19" s="107"/>
    </row>
    <row r="20" spans="1:13" x14ac:dyDescent="0.2">
      <c r="A20" s="340">
        <f>'Comparativo vs. Proveedor'!A26</f>
        <v>20150810</v>
      </c>
      <c r="B20" s="74">
        <f>'Ajuste Volumétrico'!B20*K20/1000000</f>
        <v>268.85817065847709</v>
      </c>
      <c r="C20" s="222">
        <f>'Ajuste Volumétrico'!C20*K20/1000000</f>
        <v>110.55884461878139</v>
      </c>
      <c r="D20" s="222">
        <f>'Ajuste Volumétrico'!D20*K20/1000000</f>
        <v>106.83545572031626</v>
      </c>
      <c r="E20" s="222">
        <f>'Ajuste Volumétrico'!E20*K20/1000000</f>
        <v>156.34546849891694</v>
      </c>
      <c r="F20" s="223">
        <f t="shared" si="0"/>
        <v>642.59793949649168</v>
      </c>
      <c r="G20" s="82">
        <f>'Ajuste Volumétrico'!G20*K20/1000000</f>
        <v>642.59793949649168</v>
      </c>
      <c r="H20" s="73">
        <f>'Ajuste Volumétrico'!H20*K20/1000000</f>
        <v>642.59799999999916</v>
      </c>
      <c r="I20" s="83">
        <f t="shared" si="1"/>
        <v>0</v>
      </c>
      <c r="J20" s="225">
        <f t="shared" si="2"/>
        <v>9.4154521931440662E-8</v>
      </c>
      <c r="K20" s="113">
        <v>36890.635390413801</v>
      </c>
      <c r="L20" s="106"/>
      <c r="M20" s="107"/>
    </row>
    <row r="21" spans="1:13" x14ac:dyDescent="0.2">
      <c r="A21" s="340">
        <f>'Comparativo vs. Proveedor'!A27</f>
        <v>20150811</v>
      </c>
      <c r="B21" s="74">
        <f>'Ajuste Volumétrico'!B21*K21/1000000</f>
        <v>321.79405295104459</v>
      </c>
      <c r="C21" s="222">
        <f>'Ajuste Volumétrico'!C21*K21/1000000</f>
        <v>88.500786011097958</v>
      </c>
      <c r="D21" s="222">
        <f>'Ajuste Volumétrico'!D21*K21/1000000</f>
        <v>98.965029891655462</v>
      </c>
      <c r="E21" s="222">
        <f>'Ajuste Volumétrico'!E21*K21/1000000</f>
        <v>285.46605735152059</v>
      </c>
      <c r="F21" s="223">
        <f t="shared" si="0"/>
        <v>794.72592620531861</v>
      </c>
      <c r="G21" s="82">
        <f>'Ajuste Volumétrico'!G21*K21/1000000</f>
        <v>794.72592620531861</v>
      </c>
      <c r="H21" s="73">
        <f>'Ajuste Volumétrico'!H21*K21/1000000</f>
        <v>794.72600000000102</v>
      </c>
      <c r="I21" s="83">
        <f t="shared" si="1"/>
        <v>0</v>
      </c>
      <c r="J21" s="225">
        <f t="shared" si="2"/>
        <v>9.2855502912229074E-8</v>
      </c>
      <c r="K21" s="113">
        <v>36952.223927782099</v>
      </c>
      <c r="L21" s="106"/>
      <c r="M21" s="107"/>
    </row>
    <row r="22" spans="1:13" x14ac:dyDescent="0.2">
      <c r="A22" s="340">
        <f>'Comparativo vs. Proveedor'!A28</f>
        <v>20150812</v>
      </c>
      <c r="B22" s="74">
        <f>'Ajuste Volumétrico'!B22*K22/1000000</f>
        <v>339.12701076321468</v>
      </c>
      <c r="C22" s="222">
        <f>'Ajuste Volumétrico'!C22*K22/1000000</f>
        <v>93.296298968078332</v>
      </c>
      <c r="D22" s="222">
        <f>'Ajuste Volumétrico'!D22*K22/1000000</f>
        <v>111.16472248095698</v>
      </c>
      <c r="E22" s="222">
        <f>'Ajuste Volumétrico'!E22*K22/1000000</f>
        <v>382.36188101671445</v>
      </c>
      <c r="F22" s="223">
        <f t="shared" si="0"/>
        <v>925.94991322896453</v>
      </c>
      <c r="G22" s="82">
        <f>'Ajuste Volumétrico'!G22*K22/1000000</f>
        <v>925.94991322896442</v>
      </c>
      <c r="H22" s="73">
        <f>'Ajuste Volumétrico'!H22*K22/1000000</f>
        <v>925.95000000000027</v>
      </c>
      <c r="I22" s="83">
        <f t="shared" si="1"/>
        <v>-1.2277860400155801E-16</v>
      </c>
      <c r="J22" s="225">
        <f t="shared" si="2"/>
        <v>9.3710282254351541E-8</v>
      </c>
      <c r="K22" s="113">
        <v>36982.9640239855</v>
      </c>
      <c r="L22" s="106"/>
      <c r="M22" s="107"/>
    </row>
    <row r="23" spans="1:13" x14ac:dyDescent="0.2">
      <c r="A23" s="340">
        <f>'Comparativo vs. Proveedor'!A29</f>
        <v>20150813</v>
      </c>
      <c r="B23" s="74">
        <f>'Ajuste Volumétrico'!B23*K23/1000000</f>
        <v>268.93750880518951</v>
      </c>
      <c r="C23" s="222">
        <f>'Ajuste Volumétrico'!C23*K23/1000000</f>
        <v>92.832914366404793</v>
      </c>
      <c r="D23" s="222">
        <f>'Ajuste Volumétrico'!D23*K23/1000000</f>
        <v>111.47361533498828</v>
      </c>
      <c r="E23" s="222">
        <f>'Ajuste Volumétrico'!E23*K23/1000000</f>
        <v>360.17688412259014</v>
      </c>
      <c r="F23" s="223">
        <f t="shared" si="0"/>
        <v>833.42092262917276</v>
      </c>
      <c r="G23" s="82">
        <f>'Ajuste Volumétrico'!G23*K23/1000000</f>
        <v>833.42092262917254</v>
      </c>
      <c r="H23" s="73">
        <f>'Ajuste Volumétrico'!H23*K23/1000000</f>
        <v>833.42100000000062</v>
      </c>
      <c r="I23" s="83">
        <f t="shared" si="1"/>
        <v>-2.7281973522567911E-16</v>
      </c>
      <c r="J23" s="225">
        <f t="shared" si="2"/>
        <v>9.2835227430491327E-8</v>
      </c>
      <c r="K23" s="113">
        <v>36827.563595830499</v>
      </c>
      <c r="L23" s="106"/>
      <c r="M23" s="107"/>
    </row>
    <row r="24" spans="1:13" x14ac:dyDescent="0.2">
      <c r="A24" s="340">
        <f>'Comparativo vs. Proveedor'!A30</f>
        <v>20150814</v>
      </c>
      <c r="B24" s="74">
        <f>'Ajuste Volumétrico'!B24*K24/1000000</f>
        <v>262.68569395110774</v>
      </c>
      <c r="C24" s="222">
        <f>'Ajuste Volumétrico'!C24*K24/1000000</f>
        <v>94.951500663897676</v>
      </c>
      <c r="D24" s="222">
        <f>'Ajuste Volumétrico'!D24*K24/1000000</f>
        <v>95.391940558743741</v>
      </c>
      <c r="E24" s="222">
        <f>'Ajuste Volumétrico'!E24*K24/1000000</f>
        <v>357.56378796586438</v>
      </c>
      <c r="F24" s="223">
        <f t="shared" si="0"/>
        <v>810.5929231396135</v>
      </c>
      <c r="G24" s="82">
        <f>'Ajuste Volumétrico'!G24*K24/1000000</f>
        <v>810.5929231396135</v>
      </c>
      <c r="H24" s="73">
        <f>'Ajuste Volumétrico'!H24*K24/1000000</f>
        <v>810.5930000000003</v>
      </c>
      <c r="I24" s="83">
        <f t="shared" si="1"/>
        <v>0</v>
      </c>
      <c r="J24" s="225">
        <f t="shared" si="2"/>
        <v>9.4819948850059735E-8</v>
      </c>
      <c r="K24" s="113">
        <v>36645.099593095299</v>
      </c>
      <c r="L24" s="106"/>
      <c r="M24" s="107"/>
    </row>
    <row r="25" spans="1:13" x14ac:dyDescent="0.2">
      <c r="A25" s="340">
        <f>'Comparativo vs. Proveedor'!A31</f>
        <v>20150815</v>
      </c>
      <c r="B25" s="74">
        <f>'Ajuste Volumétrico'!B25*K25/1000000</f>
        <v>297.22828297670003</v>
      </c>
      <c r="C25" s="222">
        <f>'Ajuste Volumétrico'!C25*K25/1000000</f>
        <v>98.726531492764778</v>
      </c>
      <c r="D25" s="222">
        <f>'Ajuste Volumétrico'!D25*K25/1000000</f>
        <v>53.183488133431709</v>
      </c>
      <c r="E25" s="222">
        <f>'Ajuste Volumétrico'!E25*K25/1000000</f>
        <v>216.25454963551738</v>
      </c>
      <c r="F25" s="223">
        <f t="shared" si="0"/>
        <v>665.39285223841387</v>
      </c>
      <c r="G25" s="82">
        <f>'Ajuste Volumétrico'!G25*K25/1000000</f>
        <v>665.39285223841398</v>
      </c>
      <c r="H25" s="73">
        <f>'Ajuste Volumétrico'!H25*K25/1000000</f>
        <v>0</v>
      </c>
      <c r="I25" s="83">
        <f t="shared" si="1"/>
        <v>1.7085671620782817E-16</v>
      </c>
      <c r="J25" s="225" t="e">
        <f t="shared" si="2"/>
        <v>#DIV/0!</v>
      </c>
      <c r="K25" s="114">
        <v>37171.067357239997</v>
      </c>
      <c r="L25" s="106"/>
      <c r="M25" s="107"/>
    </row>
    <row r="26" spans="1:13" x14ac:dyDescent="0.2">
      <c r="A26" s="340">
        <f>'Comparativo vs. Proveedor'!A32</f>
        <v>20150816</v>
      </c>
      <c r="B26" s="74">
        <f>'Ajuste Volumétrico'!B26*K26/1000000</f>
        <v>240.84803944778082</v>
      </c>
      <c r="C26" s="222">
        <f>'Ajuste Volumétrico'!C26*K26/1000000</f>
        <v>110.26236584509127</v>
      </c>
      <c r="D26" s="222">
        <f>'Ajuste Volumétrico'!D26*K26/1000000</f>
        <v>26.311759398879552</v>
      </c>
      <c r="E26" s="222">
        <f>'Ajuste Volumétrico'!E26*K26/1000000</f>
        <v>91.323887529539277</v>
      </c>
      <c r="F26" s="223">
        <f t="shared" si="0"/>
        <v>468.74605222129088</v>
      </c>
      <c r="G26" s="82">
        <f>'Ajuste Volumétrico'!G26*K26/1000000</f>
        <v>468.74605222129088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37171.067357239997</v>
      </c>
      <c r="L26" s="106"/>
      <c r="M26" s="107"/>
    </row>
    <row r="27" spans="1:13" x14ac:dyDescent="0.2">
      <c r="A27" s="340">
        <f>'Comparativo vs. Proveedor'!A33</f>
        <v>20150817</v>
      </c>
      <c r="B27" s="74">
        <f>'Ajuste Volumétrico'!B27*K27/1000000</f>
        <v>255.29789243681608</v>
      </c>
      <c r="C27" s="222">
        <f>'Ajuste Volumétrico'!C27*K27/1000000</f>
        <v>99.737369056948566</v>
      </c>
      <c r="D27" s="222">
        <f>'Ajuste Volumétrico'!D27*K27/1000000</f>
        <v>98.174320735906818</v>
      </c>
      <c r="E27" s="222">
        <f>'Ajuste Volumétrico'!E27*K27/1000000</f>
        <v>198.54435220851514</v>
      </c>
      <c r="F27" s="223">
        <f t="shared" si="0"/>
        <v>651.75393443818666</v>
      </c>
      <c r="G27" s="82">
        <f>'Ajuste Volumétrico'!G27*K27/1000000</f>
        <v>651.75393443818655</v>
      </c>
      <c r="H27" s="73">
        <f>'Ajuste Volumétrico'!H27*K27/1000000</f>
        <v>0</v>
      </c>
      <c r="I27" s="83">
        <f t="shared" si="1"/>
        <v>-1.7443214641982079E-16</v>
      </c>
      <c r="J27" s="225" t="e">
        <f t="shared" si="2"/>
        <v>#DIV/0!</v>
      </c>
      <c r="K27" s="114">
        <v>37171.067357239997</v>
      </c>
      <c r="L27" s="106"/>
      <c r="M27" s="107"/>
    </row>
    <row r="28" spans="1:13" x14ac:dyDescent="0.2">
      <c r="A28" s="340">
        <f>'Comparativo vs. Proveedor'!A34</f>
        <v>20150818</v>
      </c>
      <c r="B28" s="74">
        <f>'Ajuste Volumétrico'!B28*K28/1000000</f>
        <v>254.05052909329115</v>
      </c>
      <c r="C28" s="222">
        <f>'Ajuste Volumétrico'!C28*K28/1000000</f>
        <v>98.242316430998244</v>
      </c>
      <c r="D28" s="222">
        <f>'Ajuste Volumétrico'!D28*K28/1000000</f>
        <v>106.81754708721442</v>
      </c>
      <c r="E28" s="222">
        <f>'Ajuste Volumétrico'!E28*K28/1000000</f>
        <v>350.87606828543625</v>
      </c>
      <c r="F28" s="223">
        <f t="shared" si="0"/>
        <v>809.98646089694012</v>
      </c>
      <c r="G28" s="82">
        <f>'Ajuste Volumétrico'!G28*K28/1000000</f>
        <v>809.98646089694012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37171.067357239997</v>
      </c>
      <c r="L28" s="106"/>
      <c r="M28" s="107"/>
    </row>
    <row r="29" spans="1:13" x14ac:dyDescent="0.2">
      <c r="A29" s="340">
        <f>'Comparativo vs. Proveedor'!A35</f>
        <v>20150819</v>
      </c>
      <c r="B29" s="74">
        <f>'Ajuste Volumétrico'!B29*K29/1000000</f>
        <v>259.43254281925829</v>
      </c>
      <c r="C29" s="222">
        <f>'Ajuste Volumétrico'!C29*K29/1000000</f>
        <v>99.259842997456431</v>
      </c>
      <c r="D29" s="222">
        <f>'Ajuste Volumétrico'!D29*K29/1000000</f>
        <v>102.40856913483798</v>
      </c>
      <c r="E29" s="222">
        <f>'Ajuste Volumétrico'!E29*K29/1000000</f>
        <v>366.86407983991916</v>
      </c>
      <c r="F29" s="223">
        <f t="shared" si="0"/>
        <v>827.96503479147191</v>
      </c>
      <c r="G29" s="82">
        <f>'Ajuste Volumétrico'!G29*K29/1000000</f>
        <v>827.96503479147179</v>
      </c>
      <c r="H29" s="73">
        <f>'Ajuste Volumétrico'!H29*K29/1000000</f>
        <v>0</v>
      </c>
      <c r="I29" s="83">
        <f t="shared" si="1"/>
        <v>-1.3730874245220848E-16</v>
      </c>
      <c r="J29" s="225" t="e">
        <f t="shared" si="2"/>
        <v>#DIV/0!</v>
      </c>
      <c r="K29" s="114">
        <v>37171.067357239997</v>
      </c>
      <c r="L29" s="106"/>
      <c r="M29" s="107"/>
    </row>
    <row r="30" spans="1:13" x14ac:dyDescent="0.2">
      <c r="A30" s="340">
        <f>'Comparativo vs. Proveedor'!A36</f>
        <v>20150820</v>
      </c>
      <c r="B30" s="74">
        <f>'Ajuste Volumétrico'!B30*K30/1000000</f>
        <v>287.35657503761388</v>
      </c>
      <c r="C30" s="222">
        <f>'Ajuste Volumétrico'!C30*K30/1000000</f>
        <v>107.95094934842092</v>
      </c>
      <c r="D30" s="222">
        <f>'Ajuste Volumétrico'!D30*K30/1000000</f>
        <v>118.64101903719786</v>
      </c>
      <c r="E30" s="222">
        <f>'Ajuste Volumétrico'!E30*K30/1000000</f>
        <v>365.07525712584464</v>
      </c>
      <c r="F30" s="223">
        <f t="shared" si="0"/>
        <v>879.02380054907735</v>
      </c>
      <c r="G30" s="82">
        <f>'Ajuste Volumétrico'!G30*K30/1000000</f>
        <v>879.02380054907724</v>
      </c>
      <c r="H30" s="73">
        <f>'Ajuste Volumétrico'!H30*K30/1000000</f>
        <v>0</v>
      </c>
      <c r="I30" s="83">
        <f t="shared" si="1"/>
        <v>-1.2933305975401598E-16</v>
      </c>
      <c r="J30" s="225" t="e">
        <f t="shared" si="2"/>
        <v>#DIV/0!</v>
      </c>
      <c r="K30" s="114">
        <v>37171.067357239997</v>
      </c>
      <c r="L30" s="106"/>
      <c r="M30" s="107"/>
    </row>
    <row r="31" spans="1:13" x14ac:dyDescent="0.2">
      <c r="A31" s="340">
        <f>'Comparativo vs. Proveedor'!A37</f>
        <v>20150821</v>
      </c>
      <c r="B31" s="74">
        <f>'Ajuste Volumétrico'!B31*K31/1000000</f>
        <v>333.5693044480015</v>
      </c>
      <c r="C31" s="222">
        <f>'Ajuste Volumétrico'!C31*K31/1000000</f>
        <v>70.919234011720121</v>
      </c>
      <c r="D31" s="222">
        <f>'Ajuste Volumétrico'!D31*K31/1000000</f>
        <v>118.13680678746462</v>
      </c>
      <c r="E31" s="222">
        <f>'Ajuste Volumétrico'!E31*K31/1000000</f>
        <v>317.66913045270752</v>
      </c>
      <c r="F31" s="223">
        <f t="shared" si="0"/>
        <v>840.29447569989384</v>
      </c>
      <c r="G31" s="82">
        <f>'Ajuste Volumétrico'!G31*K31/1000000</f>
        <v>840.29447569989372</v>
      </c>
      <c r="H31" s="73">
        <f>'Ajuste Volumétrico'!H31*K31/1000000</f>
        <v>0</v>
      </c>
      <c r="I31" s="83">
        <f t="shared" si="1"/>
        <v>-1.3529404394444528E-16</v>
      </c>
      <c r="J31" s="225" t="e">
        <f t="shared" si="2"/>
        <v>#DIV/0!</v>
      </c>
      <c r="K31" s="114">
        <v>37171.067357239997</v>
      </c>
      <c r="L31" s="106"/>
      <c r="M31" s="107"/>
    </row>
    <row r="32" spans="1:13" x14ac:dyDescent="0.2">
      <c r="A32" s="340">
        <f>'Comparativo vs. Proveedor'!A38</f>
        <v>20150822</v>
      </c>
      <c r="B32" s="74">
        <f>'Ajuste Volumétrico'!B32*K32/1000000</f>
        <v>269.12201770388384</v>
      </c>
      <c r="C32" s="222">
        <f>'Ajuste Volumétrico'!C32*K32/1000000</f>
        <v>111.41614232591836</v>
      </c>
      <c r="D32" s="222">
        <f>'Ajuste Volumétrico'!D32*K32/1000000</f>
        <v>92.840568546772943</v>
      </c>
      <c r="E32" s="222">
        <f>'Ajuste Volumétrico'!E32*K32/1000000</f>
        <v>181.42889731277768</v>
      </c>
      <c r="F32" s="223">
        <f t="shared" si="0"/>
        <v>654.80762588935283</v>
      </c>
      <c r="G32" s="82">
        <f>'Ajuste Volumétrico'!G32*K32/1000000</f>
        <v>654.80762588935283</v>
      </c>
      <c r="H32" s="73">
        <f>'Ajuste Volumétrico'!H32*K32/1000000</f>
        <v>0</v>
      </c>
      <c r="I32" s="83">
        <f t="shared" si="1"/>
        <v>0</v>
      </c>
      <c r="J32" s="225" t="e">
        <f t="shared" si="2"/>
        <v>#DIV/0!</v>
      </c>
      <c r="K32" s="114">
        <v>37171.067357239997</v>
      </c>
      <c r="L32" s="108"/>
      <c r="M32" s="107"/>
    </row>
    <row r="33" spans="1:13" x14ac:dyDescent="0.2">
      <c r="A33" s="340">
        <f>'Comparativo vs. Proveedor'!A39</f>
        <v>20150823</v>
      </c>
      <c r="B33" s="74">
        <f>'Ajuste Volumétrico'!B33*K33/1000000</f>
        <v>283.57701249390755</v>
      </c>
      <c r="C33" s="222">
        <f>'Ajuste Volumétrico'!C33*K33/1000000</f>
        <v>94.785051347107739</v>
      </c>
      <c r="D33" s="222">
        <f>'Ajuste Volumétrico'!D33*K33/1000000</f>
        <v>15.451667870110995</v>
      </c>
      <c r="E33" s="222">
        <f>'Ajuste Volumétrico'!E33*K33/1000000</f>
        <v>42.353132795052446</v>
      </c>
      <c r="F33" s="223">
        <f t="shared" si="0"/>
        <v>436.16686450617874</v>
      </c>
      <c r="G33" s="82">
        <f>'Ajuste Volumétrico'!G33*K33/1000000</f>
        <v>436.16686450617874</v>
      </c>
      <c r="H33" s="73">
        <f>'Ajuste Volumétrico'!H33*K33/1000000</f>
        <v>0</v>
      </c>
      <c r="I33" s="83">
        <f t="shared" si="1"/>
        <v>0</v>
      </c>
      <c r="J33" s="225" t="e">
        <f t="shared" si="2"/>
        <v>#DIV/0!</v>
      </c>
      <c r="K33" s="114">
        <v>37171.067357239997</v>
      </c>
      <c r="L33" s="108"/>
      <c r="M33" s="107"/>
    </row>
    <row r="34" spans="1:13" x14ac:dyDescent="0.2">
      <c r="A34" s="340">
        <f>'Comparativo vs. Proveedor'!A40</f>
        <v>20150824</v>
      </c>
      <c r="B34" s="74">
        <f>'Ajuste Volumétrico'!B34*K34/1000000</f>
        <v>245.14540843456857</v>
      </c>
      <c r="C34" s="222">
        <f>'Ajuste Volumétrico'!C34*K34/1000000</f>
        <v>88.085768630591986</v>
      </c>
      <c r="D34" s="222">
        <f>'Ajuste Volumétrico'!D34*K34/1000000</f>
        <v>81.355703572703774</v>
      </c>
      <c r="E34" s="222">
        <f>'Ajuste Volumétrico'!E34*K34/1000000</f>
        <v>249.97915681868713</v>
      </c>
      <c r="F34" s="223">
        <f t="shared" si="0"/>
        <v>664.56603745655138</v>
      </c>
      <c r="G34" s="82">
        <f>'Ajuste Volumétrico'!G34*K34/1000000</f>
        <v>664.56603745655138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37171.067357239997</v>
      </c>
      <c r="L34" s="108"/>
      <c r="M34" s="107"/>
    </row>
    <row r="35" spans="1:13" x14ac:dyDescent="0.2">
      <c r="A35" s="340">
        <f>'Comparativo vs. Proveedor'!A41</f>
        <v>20150825</v>
      </c>
      <c r="B35" s="74">
        <f>'Ajuste Volumétrico'!B35*K35/1000000</f>
        <v>269.72418647870825</v>
      </c>
      <c r="C35" s="222">
        <f>'Ajuste Volumétrico'!C35*K35/1000000</f>
        <v>79.985887896379381</v>
      </c>
      <c r="D35" s="222">
        <f>'Ajuste Volumétrico'!D35*K35/1000000</f>
        <v>111.80142038986237</v>
      </c>
      <c r="E35" s="222">
        <f>'Ajuste Volumétrico'!E35*K35/1000000</f>
        <v>254.07720328519204</v>
      </c>
      <c r="F35" s="223">
        <f t="shared" si="0"/>
        <v>715.58869805014206</v>
      </c>
      <c r="G35" s="82">
        <f>'Ajuste Volumétrico'!G35*K35/1000000</f>
        <v>715.58869805014206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37171.067357239997</v>
      </c>
      <c r="L35" s="108"/>
      <c r="M35" s="107"/>
    </row>
    <row r="36" spans="1:13" x14ac:dyDescent="0.2">
      <c r="A36" s="340">
        <f>'Comparativo vs. Proveedor'!A42</f>
        <v>20150826</v>
      </c>
      <c r="B36" s="74">
        <f>'Ajuste Volumétrico'!B36*K36/1000000</f>
        <v>322.26344620785045</v>
      </c>
      <c r="C36" s="222">
        <f>'Ajuste Volumétrico'!C36*K36/1000000</f>
        <v>92.043173457924283</v>
      </c>
      <c r="D36" s="222">
        <f>'Ajuste Volumétrico'!D36*K36/1000000</f>
        <v>135.81797808457745</v>
      </c>
      <c r="E36" s="222">
        <f>'Ajuste Volumétrico'!E36*K36/1000000</f>
        <v>94.926543822554109</v>
      </c>
      <c r="F36" s="223">
        <f t="shared" si="0"/>
        <v>645.05114157290632</v>
      </c>
      <c r="G36" s="82">
        <f>'Ajuste Volumétrico'!G36*K36/1000000</f>
        <v>645.0511415729062</v>
      </c>
      <c r="H36" s="73">
        <f>'Ajuste Volumétrico'!H36*K36/1000000</f>
        <v>0</v>
      </c>
      <c r="I36" s="83">
        <f t="shared" si="1"/>
        <v>-1.7624468882327635E-16</v>
      </c>
      <c r="J36" s="225" t="e">
        <f t="shared" si="2"/>
        <v>#DIV/0!</v>
      </c>
      <c r="K36" s="114">
        <v>37171.067357239997</v>
      </c>
      <c r="L36" s="108"/>
      <c r="M36" s="107"/>
    </row>
    <row r="37" spans="1:13" x14ac:dyDescent="0.2">
      <c r="A37" s="340">
        <f>'Comparativo vs. Proveedor'!A43</f>
        <v>20150827</v>
      </c>
      <c r="B37" s="74">
        <f>'Ajuste Volumétrico'!B37*K37/1000000</f>
        <v>335.78015079304731</v>
      </c>
      <c r="C37" s="222">
        <f>'Ajuste Volumétrico'!C37*K37/1000000</f>
        <v>100.84547670388532</v>
      </c>
      <c r="D37" s="222">
        <f>'Ajuste Volumétrico'!D37*K37/1000000</f>
        <v>140.55222241160297</v>
      </c>
      <c r="E37" s="222">
        <f>'Ajuste Volumétrico'!E37*K37/1000000</f>
        <v>205.73963000472224</v>
      </c>
      <c r="F37" s="223">
        <f t="shared" si="0"/>
        <v>782.91747991325781</v>
      </c>
      <c r="G37" s="82">
        <f>'Ajuste Volumétrico'!G37*K37/1000000</f>
        <v>782.91747991325781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37171.067357239997</v>
      </c>
      <c r="L37" s="108"/>
      <c r="M37" s="107"/>
    </row>
    <row r="38" spans="1:13" x14ac:dyDescent="0.2">
      <c r="A38" s="340">
        <f>'Comparativo vs. Proveedor'!A44</f>
        <v>20150828</v>
      </c>
      <c r="B38" s="74">
        <f>'Ajuste Volumétrico'!B38*K38/1000000</f>
        <v>321.58179387762493</v>
      </c>
      <c r="C38" s="222">
        <f>'Ajuste Volumétrico'!C38*K38/1000000</f>
        <v>57.682666423186816</v>
      </c>
      <c r="D38" s="222">
        <f>'Ajuste Volumétrico'!D38*K38/1000000</f>
        <v>112.05962949050524</v>
      </c>
      <c r="E38" s="222">
        <f>'Ajuste Volumétrico'!E38*K38/1000000</f>
        <v>233.36779983057491</v>
      </c>
      <c r="F38" s="223">
        <f t="shared" si="0"/>
        <v>724.69188962189185</v>
      </c>
      <c r="G38" s="82">
        <f>'Ajuste Volumétrico'!G38*K38/1000000</f>
        <v>724.69188962189185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37171.067357239997</v>
      </c>
      <c r="L38" s="108"/>
      <c r="M38" s="107"/>
    </row>
    <row r="39" spans="1:13" x14ac:dyDescent="0.2">
      <c r="A39" s="340">
        <f>'Comparativo vs. Proveedor'!A45</f>
        <v>20150829</v>
      </c>
      <c r="B39" s="74">
        <f>'Ajuste Volumétrico'!B39*K39/1000000</f>
        <v>337.58305278309899</v>
      </c>
      <c r="C39" s="222">
        <f>'Ajuste Volumétrico'!C39*K39/1000000</f>
        <v>58.300010215539039</v>
      </c>
      <c r="D39" s="222">
        <f>'Ajuste Volumétrico'!D39*K39/1000000</f>
        <v>121.53881110538808</v>
      </c>
      <c r="E39" s="222">
        <f>'Ajuste Volumétrico'!E39*K39/1000000</f>
        <v>224.95634515015001</v>
      </c>
      <c r="F39" s="223">
        <f t="shared" si="0"/>
        <v>742.37821925417609</v>
      </c>
      <c r="G39" s="82">
        <f>'Ajuste Volumétrico'!G39*K39/1000000</f>
        <v>742.37821925417597</v>
      </c>
      <c r="H39" s="73">
        <f>'Ajuste Volumétrico'!H39*K39/1000000</f>
        <v>0</v>
      </c>
      <c r="I39" s="83">
        <f t="shared" si="1"/>
        <v>-1.531387031206688E-16</v>
      </c>
      <c r="J39" s="225" t="e">
        <f t="shared" si="2"/>
        <v>#DIV/0!</v>
      </c>
      <c r="K39" s="114">
        <v>37171.067357239997</v>
      </c>
      <c r="L39" s="108"/>
      <c r="M39" s="107"/>
    </row>
    <row r="40" spans="1:13" x14ac:dyDescent="0.2">
      <c r="A40" s="340">
        <f>'Comparativo vs. Proveedor'!A46</f>
        <v>20150830</v>
      </c>
      <c r="B40" s="74">
        <f>'Ajuste Volumétrico'!B40*K40/1000000</f>
        <v>323.75822331310923</v>
      </c>
      <c r="C40" s="222">
        <f>'Ajuste Volumétrico'!C40*K40/1000000</f>
        <v>55.902576002873218</v>
      </c>
      <c r="D40" s="222">
        <f>'Ajuste Volumétrico'!D40*K40/1000000</f>
        <v>108.2670142840456</v>
      </c>
      <c r="E40" s="222">
        <f>'Ajuste Volumétrico'!E40*K40/1000000</f>
        <v>163.2757449677523</v>
      </c>
      <c r="F40" s="223">
        <f t="shared" si="0"/>
        <v>651.20355856778042</v>
      </c>
      <c r="G40" s="82">
        <f>'Ajuste Volumétrico'!G40*K40/1000000</f>
        <v>651.20355856778042</v>
      </c>
      <c r="H40" s="73">
        <f>'Ajuste Volumétrico'!H40*K40/1000000</f>
        <v>0</v>
      </c>
      <c r="I40" s="83">
        <f t="shared" si="1"/>
        <v>0</v>
      </c>
      <c r="J40" s="225" t="e">
        <f t="shared" si="2"/>
        <v>#DIV/0!</v>
      </c>
      <c r="K40" s="114">
        <v>37171.067357239997</v>
      </c>
      <c r="L40" s="108"/>
      <c r="M40" s="107"/>
    </row>
    <row r="41" spans="1:13" ht="13.5" thickBot="1" x14ac:dyDescent="0.25">
      <c r="A41" s="341">
        <f>'Comparativo vs. Proveedor'!A47</f>
        <v>20150831</v>
      </c>
      <c r="B41" s="163">
        <f>'Ajuste Volumétrico'!B41*K41/1000000</f>
        <v>244.51892424357561</v>
      </c>
      <c r="C41" s="222">
        <f>'Ajuste Volumétrico'!C41*K41/1000000</f>
        <v>65.513462156197548</v>
      </c>
      <c r="D41" s="222">
        <f>'Ajuste Volumétrico'!D41*K41/1000000</f>
        <v>3.3950598270011256</v>
      </c>
      <c r="E41" s="222">
        <f>'Ajuste Volumétrico'!E41*K41/1000000</f>
        <v>120.39404463442452</v>
      </c>
      <c r="F41" s="223">
        <f t="shared" si="0"/>
        <v>433.82149086119881</v>
      </c>
      <c r="G41" s="164">
        <f>'Ajuste Volumétrico'!G41*K41/1000000</f>
        <v>433.82149086119881</v>
      </c>
      <c r="H41" s="165">
        <f>'Ajuste Volumétrico'!H41*K41/1000000</f>
        <v>0</v>
      </c>
      <c r="I41" s="83">
        <f t="shared" si="1"/>
        <v>0</v>
      </c>
      <c r="J41" s="225" t="e">
        <f t="shared" si="2"/>
        <v>#DIV/0!</v>
      </c>
      <c r="K41" s="228">
        <v>37171.067357239997</v>
      </c>
      <c r="L41" s="108"/>
      <c r="M41" s="107"/>
    </row>
    <row r="42" spans="1:13" ht="13.5" thickBot="1" x14ac:dyDescent="0.25">
      <c r="A42" s="166" t="s">
        <v>56</v>
      </c>
      <c r="B42" s="167">
        <f>SUM(B11:B41)</f>
        <v>8936.9158433274388</v>
      </c>
      <c r="C42" s="167">
        <f>SUM(C11:C41)</f>
        <v>2679.3543380491383</v>
      </c>
      <c r="D42" s="167">
        <f t="shared" ref="D42:E42" si="3">SUM(D11:D41)</f>
        <v>3052.5687266263167</v>
      </c>
      <c r="E42" s="167">
        <f t="shared" si="3"/>
        <v>7318.8047368714906</v>
      </c>
      <c r="F42" s="167">
        <f>SUM(F11:F41)</f>
        <v>21987.643644874388</v>
      </c>
      <c r="G42" s="167">
        <f>SUM(G11:G41)</f>
        <v>21987.643644874384</v>
      </c>
      <c r="H42" s="167">
        <f>SUM(H11:H41)</f>
        <v>10393.289000000001</v>
      </c>
      <c r="I42" s="168">
        <f>(G42-F42)/G42</f>
        <v>-1.6545560160284729E-16</v>
      </c>
      <c r="J42" s="229">
        <f>(H42-G42)/H42</f>
        <v>-1.115561651838449</v>
      </c>
      <c r="K42" s="230">
        <v>36955.637799999997</v>
      </c>
      <c r="L42" s="232">
        <f>(K42)*0.3048^3/4.1868/0.252</f>
        <v>991.84277408904597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4056.0784607386045</v>
      </c>
      <c r="C44" s="84">
        <f>SUM(C11:C24)</f>
        <v>1189.6955137061345</v>
      </c>
      <c r="D44" s="84">
        <f t="shared" ref="D44:E44" si="4">SUM(D11:D24)</f>
        <v>1505.8151407288126</v>
      </c>
      <c r="E44" s="84">
        <f t="shared" si="4"/>
        <v>3641.6989131721248</v>
      </c>
      <c r="F44" s="84">
        <f>SUM(F11:F24)</f>
        <v>10393.288028345676</v>
      </c>
      <c r="G44" s="84">
        <f>SUM(G11:G24)</f>
        <v>10393.288028345676</v>
      </c>
      <c r="H44" s="84">
        <f>SUM(H11:H24)</f>
        <v>10393.289000000001</v>
      </c>
      <c r="I44" s="85">
        <f>(H44-F44)/H44</f>
        <v>9.3488627568269383E-8</v>
      </c>
      <c r="J44" s="85">
        <f>(H44-G44)/H44</f>
        <v>9.3488627568269383E-8</v>
      </c>
    </row>
    <row r="45" spans="1:13" x14ac:dyDescent="0.2">
      <c r="A45" s="91" t="s">
        <v>52</v>
      </c>
      <c r="B45" s="86">
        <f>B44/$F$44</f>
        <v>0.39025941065776659</v>
      </c>
      <c r="C45" s="86">
        <f>C44/$F$44</f>
        <v>0.11446767475908211</v>
      </c>
      <c r="D45" s="86">
        <f t="shared" ref="D45:E45" si="5">D44/$F$44</f>
        <v>0.14488342251479935</v>
      </c>
      <c r="E45" s="86">
        <f t="shared" si="5"/>
        <v>0.35038949206835196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4056.0784607386045</v>
      </c>
      <c r="C46" s="93">
        <f>C45*$G$44</f>
        <v>1189.6955137061345</v>
      </c>
      <c r="D46" s="93">
        <f t="shared" ref="D46:E46" si="6">D45*$G$44</f>
        <v>1505.8151407288126</v>
      </c>
      <c r="E46" s="93">
        <f t="shared" si="6"/>
        <v>3641.6989131721248</v>
      </c>
      <c r="F46" s="90">
        <f>SUM(B46:C46)</f>
        <v>5245.773974444739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>
        <f>SUM(B25:B41)</f>
        <v>4880.8373825888357</v>
      </c>
      <c r="C48" s="84">
        <f>SUM(C25:C41)</f>
        <v>1489.6588243430044</v>
      </c>
      <c r="D48" s="84">
        <f t="shared" ref="D48:E48" si="7">SUM(D25:D41)</f>
        <v>1546.7535858975039</v>
      </c>
      <c r="E48" s="84">
        <f t="shared" si="7"/>
        <v>3677.1058236993663</v>
      </c>
      <c r="F48" s="84">
        <f>SUM(F25:F41)</f>
        <v>11594.355616528712</v>
      </c>
      <c r="G48" s="84">
        <f>SUM(G25:G41)</f>
        <v>11594.355616528712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0.42096667930650661</v>
      </c>
      <c r="C49" s="86">
        <f>C48/$F$48</f>
        <v>0.12848138125238912</v>
      </c>
      <c r="D49" s="86">
        <f t="shared" ref="D49:E49" si="8">D48/$F$48</f>
        <v>0.13340573957318325</v>
      </c>
      <c r="E49" s="86">
        <f t="shared" si="8"/>
        <v>0.31714619986792092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4880.8373825888357</v>
      </c>
      <c r="C50" s="93">
        <f>C49*$G$48</f>
        <v>1489.6588243430044</v>
      </c>
      <c r="D50" s="93">
        <f t="shared" ref="D50:E50" si="9">D49*$G$48</f>
        <v>1546.7535858975039</v>
      </c>
      <c r="E50" s="93">
        <f t="shared" si="9"/>
        <v>3677.1058236993663</v>
      </c>
      <c r="F50" s="90">
        <f>SUM(B50:C50)</f>
        <v>6370.4962069318399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20150801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20150802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20150803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20150804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20150805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20150806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20150807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20150808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20150809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20150810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20150811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20150812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20150813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20150814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20150815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20150816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20150817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20150818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20150819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20150820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20150821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20150822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20150823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0">
        <f>'Comparativo vs. Proveedor'!A40</f>
        <v>20150824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0">
        <f>'Comparativo vs. Proveedor'!A41</f>
        <v>20150825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0">
        <f>'Comparativo vs. Proveedor'!A42</f>
        <v>20150826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0">
        <f>'Comparativo vs. Proveedor'!A43</f>
        <v>20150827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20150828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0">
        <f>'Comparativo vs. Proveedor'!A45</f>
        <v>20150829</v>
      </c>
      <c r="B38" s="74">
        <f>IF('Balance Volumétrico'!B39&gt;1,1,0)</f>
        <v>1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4</v>
      </c>
      <c r="G38" s="95"/>
      <c r="H38"/>
    </row>
    <row r="39" spans="1:8" x14ac:dyDescent="0.2">
      <c r="A39" s="340">
        <f>'Comparativo vs. Proveedor'!A46</f>
        <v>20150830</v>
      </c>
      <c r="B39" s="74">
        <f>IF('Balance Volumétrico'!B40&gt;1,1,0)</f>
        <v>1</v>
      </c>
      <c r="C39" s="74">
        <f>IF('Balance Volumétrico'!C40&gt;1,1,0)</f>
        <v>1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4</v>
      </c>
      <c r="G39" s="95"/>
      <c r="H39"/>
    </row>
    <row r="40" spans="1:8" x14ac:dyDescent="0.2">
      <c r="A40" s="340">
        <f>'Comparativo vs. Proveedor'!A47</f>
        <v>20150831</v>
      </c>
      <c r="B40" s="74">
        <f>IF('Balance Volumétrico'!B41&gt;1,1,0)</f>
        <v>1</v>
      </c>
      <c r="C40" s="74">
        <f>IF('Balance Volumétrico'!C41&gt;1,1,0)</f>
        <v>1</v>
      </c>
      <c r="D40" s="74">
        <f>IF('Balance Volumétrico'!D41&gt;1,1,0)</f>
        <v>1</v>
      </c>
      <c r="E40" s="74">
        <f>IF('Balance Volumétrico'!E41&gt;1,1,0)</f>
        <v>1</v>
      </c>
      <c r="F40" s="74">
        <f t="shared" si="0"/>
        <v>4</v>
      </c>
      <c r="G40" s="95"/>
      <c r="H40"/>
    </row>
    <row r="41" spans="1:8" x14ac:dyDescent="0.2">
      <c r="A41" s="43" t="s">
        <v>47</v>
      </c>
      <c r="B41" s="74">
        <f>SUM(B10:B40)</f>
        <v>31</v>
      </c>
      <c r="C41" s="74">
        <f>SUM(C10:C40)</f>
        <v>31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64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17</v>
      </c>
      <c r="C43" s="235">
        <f>SUM(C24:C40)</f>
        <v>17</v>
      </c>
      <c r="D43" s="235">
        <f t="shared" ref="D43:E43" si="2">SUM(D24:D40)</f>
        <v>17</v>
      </c>
      <c r="E43" s="235">
        <f t="shared" si="2"/>
        <v>17</v>
      </c>
      <c r="F43" s="235">
        <f>SUM(F24:F40)</f>
        <v>68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267">
        <f ca="1">TODAY()</f>
        <v>42248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42217</v>
      </c>
      <c r="G11" s="25">
        <v>42247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21015.209585008786</v>
      </c>
      <c r="E22" s="41">
        <f>'QUINCENA 1 '!E22+'QUINCENA 2'!E22</f>
        <v>595084.46591742197</v>
      </c>
      <c r="F22" s="41">
        <f>'QUINCENA 1 '!F22+'QUINCENA 2'!F22</f>
        <v>20839.888646611944</v>
      </c>
      <c r="G22" s="41">
        <f>'QUINCENA 1 '!G22+'QUINCENA 2'!G22</f>
        <v>21987.643644874388</v>
      </c>
      <c r="H22" s="68"/>
      <c r="I22" s="60">
        <f>'QUINCENA 1 '!I22+'QUINCENA 2'!I22</f>
        <v>31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8540.3963510864651</v>
      </c>
      <c r="E23" s="41">
        <f>'QUINCENA 1 '!E23+'QUINCENA 2'!E23</f>
        <v>241837.09330859204</v>
      </c>
      <c r="F23" s="41">
        <f>'QUINCENA 1 '!F23+'QUINCENA 2'!F23</f>
        <v>8470.4088363057472</v>
      </c>
      <c r="G23" s="41">
        <f>'QUINCENA 1 '!G23+'QUINCENA 2'!G23</f>
        <v>8936.9158433274406</v>
      </c>
      <c r="H23" s="69">
        <f>F23/$F$27</f>
        <v>0.40645173205773477</v>
      </c>
      <c r="I23" s="61">
        <f>'QUINCENA 1 '!I23+'QUINCENA 2'!I23</f>
        <v>31</v>
      </c>
      <c r="J23" s="104">
        <f>+K23/$K$27</f>
        <v>0.40645173205773472</v>
      </c>
      <c r="K23" s="115">
        <f>L23*0.9478</f>
        <v>8470.4088363057454</v>
      </c>
      <c r="L23" s="409">
        <f>H23*$G$27+M23</f>
        <v>8936.9158433274388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>
        <f>'QUINCENA 1 '!D24+'QUINCENA 2'!D24</f>
        <v>2560.2404051116268</v>
      </c>
      <c r="E24" s="337">
        <f>'QUINCENA 1 '!E24+'QUINCENA 2'!E24</f>
        <v>72497.934790185886</v>
      </c>
      <c r="F24" s="337">
        <f>'QUINCENA 1 '!F24+'QUINCENA 2'!F24</f>
        <v>2539.492041602974</v>
      </c>
      <c r="G24" s="337">
        <f>'QUINCENA 1 '!G24+'QUINCENA 2'!G24</f>
        <v>2679.3543380491392</v>
      </c>
      <c r="H24" s="69">
        <f>F24/$F$27</f>
        <v>0.12185727499152608</v>
      </c>
      <c r="I24" s="61">
        <f>'QUINCENA 1 '!I24+'QUINCENA 2'!I24</f>
        <v>31</v>
      </c>
      <c r="J24" s="104">
        <f>+K24/$K$27</f>
        <v>0.12185727499152608</v>
      </c>
      <c r="K24" s="115">
        <f>L24*0.9478</f>
        <v>2539.492041602974</v>
      </c>
      <c r="L24" s="409">
        <f>H24*$G$27+M24</f>
        <v>2679.3543380491392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>
        <f>'QUINCENA 1 '!D25+'QUINCENA 2'!D25</f>
        <v>2918.8777045455081</v>
      </c>
      <c r="E25" s="337">
        <f>'QUINCENA 1 '!E25+'QUINCENA 2'!E25</f>
        <v>82653.41218042426</v>
      </c>
      <c r="F25" s="337">
        <f>'QUINCENA 1 '!F25+'QUINCENA 2'!F25</f>
        <v>2893.2246390964228</v>
      </c>
      <c r="G25" s="337">
        <f>'QUINCENA 1 '!G25+'QUINCENA 2'!G25</f>
        <v>3052.5687266263167</v>
      </c>
      <c r="H25" s="69">
        <f t="shared" ref="H25:H26" si="0">F25/$F$27</f>
        <v>0.1388310987720556</v>
      </c>
      <c r="I25" s="61"/>
      <c r="J25" s="104">
        <f t="shared" ref="J25:J26" si="1">+K25/$K$27</f>
        <v>0.1388310987720556</v>
      </c>
      <c r="K25" s="115">
        <f t="shared" ref="K25:K26" si="2">L25*0.9478</f>
        <v>2893.2246390964228</v>
      </c>
      <c r="L25" s="409">
        <f t="shared" ref="L25:L26" si="3">H25*$G$27+M25</f>
        <v>3052.5687266263167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>
        <f>'QUINCENA 1 '!D26+'QUINCENA 2'!D26</f>
        <v>6995.6951242651867</v>
      </c>
      <c r="E26" s="337">
        <f>'QUINCENA 1 '!E26+'QUINCENA 2'!E26</f>
        <v>198096.0256382197</v>
      </c>
      <c r="F26" s="337">
        <f>'QUINCENA 1 '!F26+'QUINCENA 2'!F26</f>
        <v>6936.7631296067993</v>
      </c>
      <c r="G26" s="337">
        <f>'QUINCENA 1 '!G26+'QUINCENA 2'!G26</f>
        <v>7318.8047368714906</v>
      </c>
      <c r="H26" s="69">
        <f t="shared" si="0"/>
        <v>0.3328598941786835</v>
      </c>
      <c r="I26" s="61"/>
      <c r="J26" s="104">
        <f t="shared" si="1"/>
        <v>0.3328598941786835</v>
      </c>
      <c r="K26" s="115">
        <f t="shared" si="2"/>
        <v>6936.7631296067993</v>
      </c>
      <c r="L26" s="409">
        <f t="shared" si="3"/>
        <v>7318.8047368714915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21015.209585008786</v>
      </c>
      <c r="E27" s="44">
        <f t="shared" ref="E27:H27" si="4">SUM(E23:E26)</f>
        <v>595084.46591742185</v>
      </c>
      <c r="F27" s="44">
        <f t="shared" si="4"/>
        <v>20839.888646611944</v>
      </c>
      <c r="G27" s="44">
        <f t="shared" si="4"/>
        <v>21987.643644874388</v>
      </c>
      <c r="H27" s="44">
        <f t="shared" si="4"/>
        <v>1</v>
      </c>
      <c r="I27" s="59"/>
      <c r="J27" s="44">
        <f t="shared" ref="J27" si="5">SUM(J23:J26)</f>
        <v>0.99999999999999978</v>
      </c>
      <c r="K27" s="44">
        <f t="shared" ref="K27" si="6">SUM(K23:K26)</f>
        <v>20839.888646611944</v>
      </c>
      <c r="L27" s="44">
        <f t="shared" ref="L27" si="7">SUM(L23:L26)</f>
        <v>21987.643644874384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991.65742612807878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42217</v>
      </c>
      <c r="B32" s="49">
        <f>G11</f>
        <v>42247</v>
      </c>
      <c r="C32" s="50">
        <f>'QUINCENA 1 '!C32+'QUINCENA 2'!C32</f>
        <v>10393.289000000001</v>
      </c>
      <c r="D32" s="94">
        <f>C32*0.9478</f>
        <v>9850.7593142000005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10393.289000000001</v>
      </c>
      <c r="D34" s="58">
        <f>D32</f>
        <v>9850.7593142000005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07">
        <f>(F22-D34)/F22</f>
        <v>0.52731228648856077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0.52731228648856077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991.84277408904597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42217</v>
      </c>
      <c r="G9" s="687"/>
      <c r="H9" s="14" t="s">
        <v>10</v>
      </c>
      <c r="I9" s="704">
        <f ca="1">TODAY()</f>
        <v>42248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42231</v>
      </c>
      <c r="G11" s="25">
        <v>42247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11015.309313370575</v>
      </c>
      <c r="E22" s="41">
        <f>+'Ajuste Volumétrico'!G49</f>
        <v>311918.82399014349</v>
      </c>
      <c r="F22" s="42">
        <f>G22*0.9478</f>
        <v>10989.130253345913</v>
      </c>
      <c r="G22" s="42">
        <f>+'Balance de Energía'!G48</f>
        <v>11594.355616528712</v>
      </c>
      <c r="H22" s="68"/>
      <c r="I22" s="242">
        <f>IF(I23&gt;I24,I23,I24)</f>
        <v>17</v>
      </c>
    </row>
    <row r="23" spans="1:9" x14ac:dyDescent="0.2">
      <c r="A23" s="241" t="str">
        <f>B13</f>
        <v>MONSANTO</v>
      </c>
      <c r="B23" s="4"/>
      <c r="C23" s="6"/>
      <c r="D23" s="64">
        <f>+E23/(1000*0.3048^3)</f>
        <v>4637.0781831836475</v>
      </c>
      <c r="E23" s="64">
        <f>+'Ajuste Volumétrico'!B49</f>
        <v>131307.43154832145</v>
      </c>
      <c r="F23" s="65">
        <f>G23*0.9478</f>
        <v>4626.057671217698</v>
      </c>
      <c r="G23" s="65">
        <f>+'Balance de Energía'!B48</f>
        <v>4880.8373825888357</v>
      </c>
      <c r="H23" s="343">
        <f>F23/$F$27</f>
        <v>0.42096667930650661</v>
      </c>
      <c r="I23" s="243">
        <f>'Dias Trabajados'!B43</f>
        <v>17</v>
      </c>
    </row>
    <row r="24" spans="1:9" ht="13.5" thickBot="1" x14ac:dyDescent="0.25">
      <c r="A24" s="244" t="str">
        <f>B14</f>
        <v>CHEMIPLÁTICA</v>
      </c>
      <c r="B24" s="246"/>
      <c r="C24" s="262"/>
      <c r="D24" s="263">
        <f>+E24/(1000*0.3048^3)</f>
        <v>1415.2621555041571</v>
      </c>
      <c r="E24" s="263">
        <f>+'Ajuste Volumétrico'!C49</f>
        <v>40075.761344874474</v>
      </c>
      <c r="F24" s="264">
        <f>G24*0.9478</f>
        <v>1411.8986337122997</v>
      </c>
      <c r="G24" s="264">
        <f>+'Balance de Energía'!C48</f>
        <v>1489.6588243430044</v>
      </c>
      <c r="H24" s="265">
        <f>F24/$F$27</f>
        <v>0.12848138125238914</v>
      </c>
      <c r="I24" s="250">
        <f>'Dias Trabajados'!C43</f>
        <v>17</v>
      </c>
    </row>
    <row r="25" spans="1:9" ht="14.25" thickTop="1" thickBot="1" x14ac:dyDescent="0.25">
      <c r="A25" s="336" t="s">
        <v>224</v>
      </c>
      <c r="B25" s="4"/>
      <c r="C25" s="4"/>
      <c r="D25" s="263">
        <f t="shared" ref="D25:D26" si="0">+E25/(1000*0.3048^3)</f>
        <v>1469.505485577575</v>
      </c>
      <c r="E25" s="263">
        <f>+'Ajuste Volumétrico'!D49</f>
        <v>41611.761401202668</v>
      </c>
      <c r="F25" s="264">
        <f t="shared" ref="F25:F26" si="1">G25*0.9478</f>
        <v>1466.0130487136541</v>
      </c>
      <c r="G25" s="264">
        <f>+'Balance de Energía'!D48</f>
        <v>1546.7535858975039</v>
      </c>
      <c r="H25" s="265">
        <f t="shared" ref="H25:H26" si="2">F25/$F$27</f>
        <v>0.13340573957318327</v>
      </c>
      <c r="I25" s="103"/>
    </row>
    <row r="26" spans="1:9" ht="14.25" thickTop="1" thickBot="1" x14ac:dyDescent="0.25">
      <c r="A26" s="336" t="s">
        <v>226</v>
      </c>
      <c r="B26" s="4"/>
      <c r="C26" s="4"/>
      <c r="D26" s="263">
        <f t="shared" si="0"/>
        <v>3493.463489105196</v>
      </c>
      <c r="E26" s="263">
        <f>+'Ajuste Volumétrico'!E49</f>
        <v>98923.869695744914</v>
      </c>
      <c r="F26" s="264">
        <f t="shared" si="1"/>
        <v>3485.1608997022595</v>
      </c>
      <c r="G26" s="264">
        <f>+'Balance de Energía'!E48</f>
        <v>3677.1058236993663</v>
      </c>
      <c r="H26" s="265">
        <f t="shared" si="2"/>
        <v>0.31714619986792097</v>
      </c>
      <c r="I26" s="103"/>
    </row>
    <row r="27" spans="1:9" ht="13.5" thickTop="1" x14ac:dyDescent="0.2">
      <c r="C27" s="43" t="s">
        <v>3</v>
      </c>
      <c r="D27" s="238">
        <f>SUM(D23:D26)</f>
        <v>11015.309313370575</v>
      </c>
      <c r="E27" s="238">
        <f t="shared" ref="E27:H27" si="3">SUM(E23:E26)</f>
        <v>311918.82399014349</v>
      </c>
      <c r="F27" s="238">
        <f t="shared" si="3"/>
        <v>10989.130253345911</v>
      </c>
      <c r="G27" s="238">
        <f t="shared" si="3"/>
        <v>11594.35561652871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42231</v>
      </c>
      <c r="B32" s="49">
        <f>G11</f>
        <v>42247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1.6552623925738073E-16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1">
        <f>'QUINCENA 1 '!D42</f>
        <v>991.84277408904597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704">
        <f ca="1">TODAY()</f>
        <v>42248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42217</v>
      </c>
      <c r="G11" s="25">
        <f>F11+13</f>
        <v>42230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9999.9002716382129</v>
      </c>
      <c r="E22" s="41">
        <f>+'Balance Volumétrico'!G44</f>
        <v>283165.64192727843</v>
      </c>
      <c r="F22" s="42">
        <f>G22*0.9478</f>
        <v>9850.7583932660309</v>
      </c>
      <c r="G22" s="42">
        <f>'Balance de Energía'!G44</f>
        <v>10393.288028345676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3903.3181679028175</v>
      </c>
      <c r="E23" s="64">
        <f>+'Ajuste Volumétrico'!B44</f>
        <v>110529.6617602706</v>
      </c>
      <c r="F23" s="65">
        <f>G23*0.9478</f>
        <v>3844.3511650880491</v>
      </c>
      <c r="G23" s="65">
        <f>+'Balance de Energía'!B44</f>
        <v>4056.0784607386045</v>
      </c>
      <c r="H23" s="69">
        <f>F23/$F$27</f>
        <v>0.39025941065776654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1144.9782496074697</v>
      </c>
      <c r="E24" s="247">
        <f>+'Ajuste Volumétrico'!C44</f>
        <v>32422.173445311411</v>
      </c>
      <c r="F24" s="248">
        <f>G24*0.9478</f>
        <v>1127.5934078906744</v>
      </c>
      <c r="G24" s="248">
        <f>+'Balance de Energía'!C44</f>
        <v>1189.6955137061345</v>
      </c>
      <c r="H24" s="249">
        <f>F24/$F$27</f>
        <v>0.11446767475908209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1449.3722189679329</v>
      </c>
      <c r="E25" s="247">
        <f>+'Ajuste Volumétrico'!D44</f>
        <v>41041.650779221593</v>
      </c>
      <c r="F25" s="248">
        <f t="shared" ref="F25:F26" si="1">G25*0.9478</f>
        <v>1427.2115903827685</v>
      </c>
      <c r="G25" s="248">
        <f>+'Balance de Energía'!D44</f>
        <v>1505.8151407288126</v>
      </c>
      <c r="H25" s="249">
        <f t="shared" ref="H25:H26" si="2">F25/$F$27</f>
        <v>0.14488342251479933</v>
      </c>
      <c r="I25" s="250">
        <f>'Dias Trabajados'!C43</f>
        <v>17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3502.2316351599907</v>
      </c>
      <c r="E26" s="247">
        <f>+'Ajuste Volumétrico'!E44</f>
        <v>99172.155942474783</v>
      </c>
      <c r="F26" s="248">
        <f t="shared" si="1"/>
        <v>3451.6022299045399</v>
      </c>
      <c r="G26" s="248">
        <f>+'Balance de Energía'!E44</f>
        <v>3641.6989131721248</v>
      </c>
      <c r="H26" s="249">
        <f t="shared" si="2"/>
        <v>0.35038949206835196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9999.9002716382111</v>
      </c>
      <c r="E27" s="238">
        <f t="shared" ref="E27:H27" si="3">SUM(E23:E26)</f>
        <v>283165.64192727837</v>
      </c>
      <c r="F27" s="238">
        <f t="shared" si="3"/>
        <v>9850.7583932660327</v>
      </c>
      <c r="G27" s="238">
        <f t="shared" si="3"/>
        <v>10393.288028345676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42217</v>
      </c>
      <c r="B32" s="49">
        <f>G11</f>
        <v>42230</v>
      </c>
      <c r="C32" s="50">
        <f>'Balance de Energía'!H44</f>
        <v>10393.289000000001</v>
      </c>
      <c r="D32" s="256">
        <f>C32*0.9478</f>
        <v>9850.7593142000005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10393.289000000001</v>
      </c>
      <c r="D34" s="252">
        <f>SUM(D32:D33)</f>
        <v>9850.7593142000005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-1.8465475762651087E-16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-9.348863639163606E-8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-9.3488636206981289E-8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991.84277408904597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991.84277408904597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1.9392</v>
      </c>
      <c r="AA3" s="317">
        <v>4.9500000000000002E-2</v>
      </c>
      <c r="AB3" s="411">
        <v>3.3381880000000002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>
        <f>TOTAL!K23</f>
        <v>8470.4088363057454</v>
      </c>
      <c r="AN3" s="297">
        <f>AM3</f>
        <v>8470.4088363057454</v>
      </c>
      <c r="AO3" s="297">
        <f>AN3</f>
        <v>8470.4088363057454</v>
      </c>
      <c r="AP3" s="295"/>
      <c r="AQ3" s="295"/>
      <c r="AR3" s="295"/>
      <c r="AS3" s="617"/>
      <c r="AT3" s="295"/>
      <c r="AU3" s="388">
        <f>AN3*1000/F3</f>
        <v>8540.0721339986158</v>
      </c>
      <c r="AV3" s="298"/>
      <c r="AW3" s="299">
        <v>31</v>
      </c>
      <c r="AX3" s="277">
        <f>AV3*AW3</f>
        <v>0</v>
      </c>
      <c r="AY3" s="300" t="s">
        <v>118</v>
      </c>
      <c r="AZ3" s="301">
        <f>AM3</f>
        <v>8470.4088363057454</v>
      </c>
      <c r="BA3" s="302"/>
      <c r="BB3" s="299">
        <f>AN3/AW3</f>
        <v>273.23899471954019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01/08/2015 al 31/08/2015</v>
      </c>
      <c r="E4" s="306" t="s">
        <v>117</v>
      </c>
      <c r="F4" s="280">
        <f>TOTAL!D42</f>
        <v>991.84277408904597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str">
        <f>IF(BA4&lt;&gt;0,1,"")</f>
        <v/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2.8946000000000001</v>
      </c>
      <c r="AA4" s="317">
        <v>4.9500000000000002E-2</v>
      </c>
      <c r="AB4" s="411">
        <v>3.3381880000000002</v>
      </c>
      <c r="AC4" s="292">
        <f>BA4</f>
        <v>0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>
        <f>TOTAL!K24</f>
        <v>2539.492041602974</v>
      </c>
      <c r="AN4" s="297">
        <f>AM4</f>
        <v>2539.492041602974</v>
      </c>
      <c r="AO4" s="295">
        <f>AN4</f>
        <v>2539.492041602974</v>
      </c>
      <c r="AP4" s="311" t="str">
        <f>IF(BA4&lt;&gt;0,1,"")</f>
        <v/>
      </c>
      <c r="AQ4" s="295"/>
      <c r="AR4" s="295"/>
      <c r="AS4" s="617"/>
      <c r="AT4" s="295"/>
      <c r="AU4" s="388">
        <f>AN4*1000/F4</f>
        <v>2560.3776202688578</v>
      </c>
      <c r="AV4" s="298"/>
      <c r="AW4" s="299">
        <v>31</v>
      </c>
      <c r="AX4" s="277">
        <f>AV4*AW4</f>
        <v>0</v>
      </c>
      <c r="AY4" s="300" t="s">
        <v>121</v>
      </c>
      <c r="AZ4" s="277">
        <f>AM4</f>
        <v>2539.492041602974</v>
      </c>
      <c r="BA4" s="313">
        <f>IF(AZ4&lt;AX4,((AX4-AZ4)*Z4),0)</f>
        <v>0</v>
      </c>
      <c r="BB4" s="299">
        <f>AN4/AW4</f>
        <v>81.919098116224973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01/08/2015 al 31/08/2015</v>
      </c>
      <c r="E5" s="626" t="s">
        <v>224</v>
      </c>
      <c r="F5" s="280">
        <f>TOTAL!D42</f>
        <v>991.84277408904597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2.7860999999999998</v>
      </c>
      <c r="AA5" s="290">
        <v>0.1023</v>
      </c>
      <c r="AB5" s="291">
        <v>3.3381880000000002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>
        <f>TOTAL!K25</f>
        <v>2893.2246390964228</v>
      </c>
      <c r="AN5" s="297">
        <f t="shared" ref="AN5:AO5" si="0">AM5</f>
        <v>2893.2246390964228</v>
      </c>
      <c r="AO5" s="295">
        <f t="shared" si="0"/>
        <v>2893.2246390964228</v>
      </c>
      <c r="AP5" s="295"/>
      <c r="AQ5" s="295"/>
      <c r="AR5" s="295"/>
      <c r="AS5" s="295"/>
      <c r="AT5" s="295"/>
      <c r="AU5" s="388">
        <f>AN5*1000/F5</f>
        <v>2917.0194255371712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>
        <f t="shared" ref="BB5:BB9" si="1">AN5/AW5</f>
        <v>93.329827067626539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01/08/2015 al 31/08/2015</v>
      </c>
      <c r="E6" s="626" t="s">
        <v>226</v>
      </c>
      <c r="F6" s="280">
        <f>TOTAL!D42</f>
        <v>991.84277408904597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3.3381880000000002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>
        <f>TOTAL!K26</f>
        <v>6936.7631296067993</v>
      </c>
      <c r="AN6" s="297">
        <f t="shared" ref="AN6:AO6" si="2">AM6</f>
        <v>6936.7631296067993</v>
      </c>
      <c r="AO6" s="295">
        <f t="shared" si="2"/>
        <v>6936.7631296067993</v>
      </c>
      <c r="AP6" s="295"/>
      <c r="AQ6" s="295"/>
      <c r="AR6" s="295"/>
      <c r="AS6" s="295"/>
      <c r="AT6" s="295"/>
      <c r="AU6" s="388">
        <f>AN6*1000/F6</f>
        <v>6993.8132442189153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>
        <f t="shared" si="1"/>
        <v>223.76655256796127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51.18</v>
      </c>
      <c r="C26" s="327">
        <v>3.2174849999999999</v>
      </c>
      <c r="D26" s="328"/>
    </row>
    <row r="27" spans="1:13" x14ac:dyDescent="0.2">
      <c r="A27" s="329" t="s">
        <v>229</v>
      </c>
      <c r="B27" s="326">
        <v>53.1</v>
      </c>
      <c r="C27" s="327">
        <v>3.3381880000000002</v>
      </c>
      <c r="D27" s="328"/>
    </row>
    <row r="28" spans="1:13" x14ac:dyDescent="0.2">
      <c r="A28" s="329" t="s">
        <v>230</v>
      </c>
      <c r="B28" s="326">
        <v>50.86</v>
      </c>
      <c r="C28" s="327">
        <v>3.197368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16.782900000000001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2015-09-01T20:03:42Z</dcterms:modified>
</cp:coreProperties>
</file>